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15" windowHeight="12045" activeTab="2"/>
  </bookViews>
  <sheets>
    <sheet name="П№5 (2025" sheetId="9" r:id="rId1"/>
    <sheet name="П№7 (2025)" sheetId="10" r:id="rId2"/>
    <sheet name="П№9 (2025)" sheetId="11" r:id="rId3"/>
  </sheets>
  <definedNames>
    <definedName name="_xlnm._FilterDatabase" localSheetId="0" hidden="1">'П№5 (2025'!$D$1:$D$197</definedName>
    <definedName name="_xlnm._FilterDatabase" localSheetId="1" hidden="1">'П№7 (2025)'!$E$1:$E$190</definedName>
    <definedName name="_xlnm._FilterDatabase" localSheetId="2" hidden="1">'П№9 (2025)'!$B$1:$B$85</definedName>
    <definedName name="bbi1iepey541b3erm5gspvzrtk" localSheetId="1">#REF!</definedName>
    <definedName name="bbi1iepey541b3erm5gspvzrtk">#REF!</definedName>
    <definedName name="eaho2ejrtdbq5dbiou1fruoidk" localSheetId="1">#REF!</definedName>
    <definedName name="eaho2ejrtdbq5dbiou1fruoidk">#REF!</definedName>
    <definedName name="frupzostrx2engzlq5coj1izgc" localSheetId="1">#REF!</definedName>
    <definedName name="frupzostrx2engzlq5coj1izgc">#REF!</definedName>
    <definedName name="hxw0shfsad1bl0w3rcqndiwdqc" localSheetId="1">#REF!</definedName>
    <definedName name="hxw0shfsad1bl0w3rcqndiwdqc">#REF!</definedName>
    <definedName name="idhebtridp4g55tiidmllpbcck" localSheetId="1">#REF!</definedName>
    <definedName name="idhebtridp4g55tiidmllpbcck">#REF!</definedName>
    <definedName name="ilgrxtqehl5ojfb14epb1v0vpk" localSheetId="1">#REF!</definedName>
    <definedName name="ilgrxtqehl5ojfb14epb1v0vpk">#REF!</definedName>
    <definedName name="iukfigxpatbnff5s3qskal4gtw" localSheetId="1">#REF!</definedName>
    <definedName name="iukfigxpatbnff5s3qskal4gtw">#REF!</definedName>
    <definedName name="jmacmxvbgdblzh0tvh4m0gadvc" localSheetId="1">#REF!</definedName>
    <definedName name="jmacmxvbgdblzh0tvh4m0gadvc">#REF!</definedName>
    <definedName name="miceqmminp2t5fkvq3dcp5azms" localSheetId="1">#REF!</definedName>
    <definedName name="miceqmminp2t5fkvq3dcp5azms">#REF!</definedName>
    <definedName name="muebv3fbrh0nbhfkcvkdiuichg" localSheetId="1">#REF!</definedName>
    <definedName name="muebv3fbrh0nbhfkcvkdiuichg">#REF!</definedName>
    <definedName name="oishsvraxpbc3jz3kk3m5zcwm0" localSheetId="1">#REF!</definedName>
    <definedName name="oishsvraxpbc3jz3kk3m5zcwm0">#REF!</definedName>
    <definedName name="pf4ktio2ct2wb5lic4d0ij22zg" localSheetId="1">#REF!</definedName>
    <definedName name="pf4ktio2ct2wb5lic4d0ij22zg">#REF!</definedName>
    <definedName name="qhgcjeqs4xbh5af0b0knrgslds" localSheetId="1">#REF!</definedName>
    <definedName name="qhgcjeqs4xbh5af0b0knrgslds">#REF!</definedName>
    <definedName name="qm1r2zbyvxaabczgs5nd53xmq4" localSheetId="1">#REF!</definedName>
    <definedName name="qm1r2zbyvxaabczgs5nd53xmq4">#REF!</definedName>
    <definedName name="qunp1nijp1aaxbgswizf0lz200" localSheetId="1">#REF!</definedName>
    <definedName name="qunp1nijp1aaxbgswizf0lz200">#REF!</definedName>
    <definedName name="rcn525ywmx4pde1kn3aevp0dfk" localSheetId="1">#REF!</definedName>
    <definedName name="rcn525ywmx4pde1kn3aevp0dfk">#REF!</definedName>
    <definedName name="swpjxblu3dbu33cqzchc5hkk0w" localSheetId="1">#REF!</definedName>
    <definedName name="swpjxblu3dbu33cqzchc5hkk0w">#REF!</definedName>
    <definedName name="syjdhdk35p4nh3cjfxnviauzls" localSheetId="1">#REF!</definedName>
    <definedName name="syjdhdk35p4nh3cjfxnviauzls">#REF!</definedName>
    <definedName name="t1iocfpqd13el1y2ekxnfpwstw" localSheetId="1">#REF!</definedName>
    <definedName name="t1iocfpqd13el1y2ekxnfpwstw">#REF!</definedName>
    <definedName name="tqwxsrwtrd3p34nrtmvfunozag" localSheetId="1">#REF!</definedName>
    <definedName name="tqwxsrwtrd3p34nrtmvfunozag">#REF!</definedName>
    <definedName name="u1m5vran2x1y11qx5xfu2j4tz4" localSheetId="1">#REF!</definedName>
    <definedName name="u1m5vran2x1y11qx5xfu2j4tz4">#REF!</definedName>
    <definedName name="ua41amkhph5c1h53xxk2wbxxpk" localSheetId="1">#REF!</definedName>
    <definedName name="ua41amkhph5c1h53xxk2wbxxpk">#REF!</definedName>
    <definedName name="vm2ikyzfyl3c3f2vbofwexhk2c" localSheetId="1">#REF!</definedName>
    <definedName name="vm2ikyzfyl3c3f2vbofwexhk2c">#REF!</definedName>
    <definedName name="w1nehiloq13fdfxu13klcaopgw" localSheetId="1">#REF!</definedName>
    <definedName name="w1nehiloq13fdfxu13klcaopgw">#REF!</definedName>
    <definedName name="whvhn4kg25bcn2skpkb3bqydz4" localSheetId="1">#REF!</definedName>
    <definedName name="whvhn4kg25bcn2skpkb3bqydz4">#REF!</definedName>
    <definedName name="wqazcjs4o12a5adpyzuqhb5cko" localSheetId="1">#REF!</definedName>
    <definedName name="wqazcjs4o12a5adpyzuqhb5cko">#REF!</definedName>
    <definedName name="x50bwhcspt2rtgjg0vg0hfk2ns" localSheetId="1">#REF!</definedName>
    <definedName name="x50bwhcspt2rtgjg0vg0hfk2ns">#REF!</definedName>
    <definedName name="xfiudkw3z5aq3govpiyzsxyki0" localSheetId="1">#REF!</definedName>
    <definedName name="xfiudkw3z5aq3govpiyzsxyki0">#REF!</definedName>
    <definedName name="_xlnm.Print_Area" localSheetId="0">'П№5 (2025'!$A$1:$F$128</definedName>
  </definedNames>
  <calcPr calcId="144525" refMode="R1C1"/>
</workbook>
</file>

<file path=xl/calcChain.xml><?xml version="1.0" encoding="utf-8"?>
<calcChain xmlns="http://schemas.openxmlformats.org/spreadsheetml/2006/main">
  <c r="C7" i="11" l="1"/>
  <c r="F127" i="9"/>
  <c r="F126" i="9" s="1"/>
  <c r="F125" i="9" s="1"/>
  <c r="F124" i="9" s="1"/>
  <c r="F121" i="9"/>
  <c r="F120" i="9" s="1"/>
  <c r="F116" i="9"/>
  <c r="F115" i="9" s="1"/>
  <c r="F113" i="9"/>
  <c r="F112" i="9" s="1"/>
  <c r="F110" i="9"/>
  <c r="F108" i="9"/>
  <c r="F107" i="9" s="1"/>
  <c r="F106" i="9" s="1"/>
  <c r="F105" i="9" s="1"/>
  <c r="F103" i="9"/>
  <c r="F101" i="9"/>
  <c r="F98" i="9"/>
  <c r="F96" i="9"/>
  <c r="F94" i="9"/>
  <c r="F92" i="9"/>
  <c r="F88" i="9"/>
  <c r="F87" i="9" s="1"/>
  <c r="F86" i="9" s="1"/>
  <c r="F85" i="9" s="1"/>
  <c r="F82" i="9"/>
  <c r="F81" i="9" s="1"/>
  <c r="F79" i="9"/>
  <c r="F77" i="9"/>
  <c r="F75" i="9"/>
  <c r="F73" i="9"/>
  <c r="F71" i="9"/>
  <c r="F69" i="9"/>
  <c r="F65" i="9"/>
  <c r="F64" i="9" s="1"/>
  <c r="F63" i="9" s="1"/>
  <c r="F62" i="9" s="1"/>
  <c r="F59" i="9"/>
  <c r="F58" i="9" s="1"/>
  <c r="F57" i="9" s="1"/>
  <c r="F56" i="9" s="1"/>
  <c r="F55" i="9" s="1"/>
  <c r="F52" i="9"/>
  <c r="F51" i="9" s="1"/>
  <c r="F50" i="9" s="1"/>
  <c r="F49" i="9" s="1"/>
  <c r="F45" i="9"/>
  <c r="F44" i="9" s="1"/>
  <c r="F40" i="9"/>
  <c r="F39" i="9" s="1"/>
  <c r="F38" i="9" s="1"/>
  <c r="F36" i="9"/>
  <c r="F35" i="9"/>
  <c r="F34" i="9" s="1"/>
  <c r="F33" i="9" s="1"/>
  <c r="F31" i="9"/>
  <c r="F30" i="9" s="1"/>
  <c r="F29" i="9" s="1"/>
  <c r="F28" i="9" s="1"/>
  <c r="F26" i="9"/>
  <c r="F21" i="9"/>
  <c r="F20" i="9" s="1"/>
  <c r="F16" i="9"/>
  <c r="F14" i="9"/>
  <c r="F13" i="9"/>
  <c r="F114" i="9" l="1"/>
  <c r="F19" i="9"/>
  <c r="F18" i="9" s="1"/>
  <c r="F12" i="9"/>
  <c r="F11" i="9" s="1"/>
  <c r="F10" i="9" s="1"/>
  <c r="F68" i="9"/>
  <c r="F67" i="9" s="1"/>
  <c r="F61" i="9" s="1"/>
  <c r="F100" i="9"/>
  <c r="F91" i="9" s="1"/>
  <c r="F90" i="9" s="1"/>
  <c r="F84" i="9"/>
  <c r="F43" i="9"/>
  <c r="F42" i="9"/>
  <c r="F9" i="9" l="1"/>
  <c r="G16" i="10" l="1"/>
  <c r="G26" i="10"/>
  <c r="G127" i="10" l="1"/>
  <c r="G126" i="10" s="1"/>
  <c r="G125" i="10" s="1"/>
  <c r="G124" i="10" s="1"/>
  <c r="G121" i="10"/>
  <c r="G120" i="10"/>
  <c r="G116" i="10"/>
  <c r="G115" i="10" s="1"/>
  <c r="G114" i="10" s="1"/>
  <c r="G113" i="10"/>
  <c r="G112" i="10" s="1"/>
  <c r="G110" i="10"/>
  <c r="G108" i="10"/>
  <c r="G103" i="10"/>
  <c r="G101" i="10"/>
  <c r="G98" i="10"/>
  <c r="G96" i="10"/>
  <c r="G94" i="10"/>
  <c r="G92" i="10"/>
  <c r="G88" i="10"/>
  <c r="G87" i="10" s="1"/>
  <c r="G86" i="10" s="1"/>
  <c r="G85" i="10" s="1"/>
  <c r="G82" i="10"/>
  <c r="G81" i="10" s="1"/>
  <c r="G79" i="10"/>
  <c r="G77" i="10"/>
  <c r="G75" i="10"/>
  <c r="G73" i="10"/>
  <c r="G71" i="10"/>
  <c r="G69" i="10"/>
  <c r="G65" i="10"/>
  <c r="G64" i="10" s="1"/>
  <c r="G63" i="10" s="1"/>
  <c r="G62" i="10" s="1"/>
  <c r="G59" i="10"/>
  <c r="G58" i="10" s="1"/>
  <c r="G57" i="10" s="1"/>
  <c r="G56" i="10" s="1"/>
  <c r="G55" i="10" s="1"/>
  <c r="G52" i="10"/>
  <c r="G51" i="10"/>
  <c r="G50" i="10" s="1"/>
  <c r="G49" i="10" s="1"/>
  <c r="G45" i="10"/>
  <c r="G44" i="10" s="1"/>
  <c r="G42" i="10" s="1"/>
  <c r="G40" i="10"/>
  <c r="G39" i="10" s="1"/>
  <c r="G38" i="10" s="1"/>
  <c r="G36" i="10"/>
  <c r="G35" i="10" s="1"/>
  <c r="G34" i="10" s="1"/>
  <c r="G33" i="10" s="1"/>
  <c r="G31" i="10"/>
  <c r="G30" i="10" s="1"/>
  <c r="G29" i="10" s="1"/>
  <c r="G28" i="10" s="1"/>
  <c r="G21" i="10"/>
  <c r="G20" i="10" s="1"/>
  <c r="G19" i="10" s="1"/>
  <c r="G14" i="10"/>
  <c r="G13" i="10" s="1"/>
  <c r="G12" i="10" s="1"/>
  <c r="G11" i="10" s="1"/>
  <c r="D7" i="11"/>
  <c r="E42" i="11"/>
  <c r="E17" i="11"/>
  <c r="E16" i="11"/>
  <c r="G68" i="10" l="1"/>
  <c r="G67" i="10" s="1"/>
  <c r="G61" i="10" s="1"/>
  <c r="G107" i="10"/>
  <c r="G106" i="10" s="1"/>
  <c r="G105" i="10" s="1"/>
  <c r="G100" i="10"/>
  <c r="G91" i="10" s="1"/>
  <c r="G90" i="10" s="1"/>
  <c r="G84" i="10" s="1"/>
  <c r="G18" i="10"/>
  <c r="G10" i="10" s="1"/>
  <c r="G43" i="10"/>
  <c r="D19" i="11"/>
  <c r="D32" i="11"/>
  <c r="D41" i="11"/>
  <c r="C32" i="11"/>
  <c r="H115" i="9"/>
  <c r="H114" i="9"/>
  <c r="H113" i="9"/>
  <c r="H85" i="9"/>
  <c r="H62" i="9"/>
  <c r="H63" i="9"/>
  <c r="H15" i="9"/>
  <c r="H14" i="9"/>
  <c r="H13" i="9"/>
  <c r="H12" i="9"/>
  <c r="G9" i="10" l="1"/>
  <c r="C19" i="11"/>
  <c r="C41" i="11" l="1"/>
  <c r="E41" i="11" l="1"/>
  <c r="D28" i="11"/>
  <c r="D43" i="11"/>
  <c r="D6" i="11" s="1"/>
  <c r="E8" i="11"/>
  <c r="E10" i="11"/>
  <c r="E11" i="11"/>
  <c r="E12" i="11"/>
  <c r="E13" i="11"/>
  <c r="E14" i="11"/>
  <c r="E15" i="11"/>
  <c r="E22" i="11"/>
  <c r="E23" i="11"/>
  <c r="E24" i="11"/>
  <c r="E25" i="11"/>
  <c r="E27" i="11"/>
  <c r="E29" i="11"/>
  <c r="E30" i="11"/>
  <c r="E31" i="11"/>
  <c r="E33" i="11"/>
  <c r="E34" i="11"/>
  <c r="E35" i="11"/>
  <c r="E36" i="11"/>
  <c r="E37" i="11"/>
  <c r="E38" i="11"/>
  <c r="E40" i="11"/>
  <c r="E44" i="11"/>
  <c r="E45" i="11"/>
  <c r="E32" i="11" l="1"/>
  <c r="E19" i="11"/>
  <c r="E7" i="11" l="1"/>
  <c r="C43" i="11" l="1"/>
  <c r="E43" i="11" s="1"/>
  <c r="C39" i="11"/>
  <c r="E39" i="11" s="1"/>
  <c r="C28" i="11"/>
  <c r="E28" i="11" s="1"/>
  <c r="C26" i="11"/>
  <c r="C6" i="11" s="1"/>
  <c r="E26" i="11" l="1"/>
  <c r="E6" i="11"/>
</calcChain>
</file>

<file path=xl/sharedStrings.xml><?xml version="1.0" encoding="utf-8"?>
<sst xmlns="http://schemas.openxmlformats.org/spreadsheetml/2006/main" count="1318" uniqueCount="192">
  <si>
    <t>Наименование</t>
  </si>
  <si>
    <t>000</t>
  </si>
  <si>
    <t>00</t>
  </si>
  <si>
    <t>01</t>
  </si>
  <si>
    <t>110</t>
  </si>
  <si>
    <t>03</t>
  </si>
  <si>
    <t>06</t>
  </si>
  <si>
    <t>10</t>
  </si>
  <si>
    <t>08</t>
  </si>
  <si>
    <t>11</t>
  </si>
  <si>
    <t>120</t>
  </si>
  <si>
    <t>13</t>
  </si>
  <si>
    <t>02</t>
  </si>
  <si>
    <t>Иные межбюджетные трансферты</t>
  </si>
  <si>
    <t>07</t>
  </si>
  <si>
    <t>04</t>
  </si>
  <si>
    <t>240</t>
  </si>
  <si>
    <t>Иные закупки товаров, работ и услуг для обеспечения государственных (муниципальных) нужд</t>
  </si>
  <si>
    <t>Мероприятия в установленной сфере деятельности</t>
  </si>
  <si>
    <t>Руководство и управление в сфере установленных функций органов местного самоуправления</t>
  </si>
  <si>
    <t>Пенсионное обеспечение</t>
  </si>
  <si>
    <t>850</t>
  </si>
  <si>
    <t>Уплата налога на имущество организаций и земельного налога</t>
  </si>
  <si>
    <t>Фонд оплаты труда работников культуры и взносы по обязательному социальному страхованию</t>
  </si>
  <si>
    <t>Мероприятия в сфере культуры</t>
  </si>
  <si>
    <t>Другие вопросы в области культуры, кинематографии</t>
  </si>
  <si>
    <t>КУЛЬТУРА, КИНЕМАТОГРАФИЯ</t>
  </si>
  <si>
    <t>05</t>
  </si>
  <si>
    <t>Мероприятия в сфере благоустройства территории</t>
  </si>
  <si>
    <t>Мероприятия в области организации уличного освещения</t>
  </si>
  <si>
    <t>Уплата налогов, сборов и иных платежей</t>
  </si>
  <si>
    <t>Жилищное хозяйство</t>
  </si>
  <si>
    <t>ЖИЛИЩНО-КОММУНАЛЬНОЕ ХОЗЯЙСТВО</t>
  </si>
  <si>
    <t>540</t>
  </si>
  <si>
    <t>12</t>
  </si>
  <si>
    <t>Другие вопросы в области национальной экономики</t>
  </si>
  <si>
    <t>09</t>
  </si>
  <si>
    <t>Мероприятие в сфере дорожной деятельности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</si>
  <si>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</si>
  <si>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</si>
  <si>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</si>
  <si>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</si>
  <si>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</si>
  <si>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</si>
  <si>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</si>
  <si>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Фонд оплаты труда государственных (муниципальных) органов и взносы по обязательному социальному страхованию</t>
  </si>
  <si>
    <t>Другие общегосударственные вопросы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</si>
  <si>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</si>
  <si>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</si>
  <si>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</si>
  <si>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</si>
  <si>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Органы местного самоуправления (в пределах норматива формирования расходов)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</si>
  <si>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</si>
  <si>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</si>
  <si>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</si>
  <si>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</si>
  <si>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Филипповское сельское поселение</t>
  </si>
  <si>
    <t xml:space="preserve">Сумма- всего
</t>
  </si>
  <si>
    <t>ВР</t>
  </si>
  <si>
    <t>ЦСР</t>
  </si>
  <si>
    <t>Пр</t>
  </si>
  <si>
    <t>Рз</t>
  </si>
  <si>
    <t>(тыс. руб.)</t>
  </si>
  <si>
    <t>с распределением бюджетных ассигнований по разделам, подразделам, целевым статьям, видам расходов.</t>
  </si>
  <si>
    <t xml:space="preserve">ПРЕДЕЛЫ ОБЩЕГО ОБЪЕМА РАСХОДОВ </t>
  </si>
  <si>
    <t>0000000000</t>
  </si>
  <si>
    <t>0100000000</t>
  </si>
  <si>
    <t>0100070000</t>
  </si>
  <si>
    <t>0100070010</t>
  </si>
  <si>
    <t>0100070020</t>
  </si>
  <si>
    <t>Непрограмные мероприятия</t>
  </si>
  <si>
    <t>2400000000</t>
  </si>
  <si>
    <t>2400070000</t>
  </si>
  <si>
    <t>0100070040</t>
  </si>
  <si>
    <t>0100070050</t>
  </si>
  <si>
    <t>0200000000</t>
  </si>
  <si>
    <t>0400000000</t>
  </si>
  <si>
    <t>Мероприятия в сфере жилищного хозяйства</t>
  </si>
  <si>
    <t>0500000000</t>
  </si>
  <si>
    <t>0500070000</t>
  </si>
  <si>
    <t>0800000000</t>
  </si>
  <si>
    <t>0800070000</t>
  </si>
  <si>
    <t>СОЦИАЛЬНАЯ ПОЛИТИКА</t>
  </si>
  <si>
    <t>Приложение № 7</t>
  </si>
  <si>
    <t>ВЕДОМСТВЕННАЯ СТРУКТУРА РАСХОДОВ</t>
  </si>
  <si>
    <t xml:space="preserve">Код
</t>
  </si>
  <si>
    <t>Дворцы, дома и другие учреждения культуры</t>
  </si>
  <si>
    <t>0600000000</t>
  </si>
  <si>
    <t>Прочие мероприятия по благоустройству поселения</t>
  </si>
  <si>
    <t>Мероприятия по организации и содержанию уличного освещения</t>
  </si>
  <si>
    <t>Содержание и ремонт автомобильных дорог общего пользования местного значения</t>
  </si>
  <si>
    <t>0300000000</t>
  </si>
  <si>
    <t>Органы местного самоуправления (обеспечение деятельности обслуживающего персонала)</t>
  </si>
  <si>
    <t>Выполнение части полномочий по решению вопросов местного значения осуществления внешнего муниципального финансового контроля поселений</t>
  </si>
  <si>
    <t>Органы местного самоуправления Филипповского сельского поселения (в пределах норматива формирования расходов)</t>
  </si>
  <si>
    <t/>
  </si>
  <si>
    <t>сумма (тыс.руб.)</t>
  </si>
  <si>
    <t>муниципальная программа и непрограмное направление деятельности</t>
  </si>
  <si>
    <t>целевая статья</t>
  </si>
  <si>
    <t>Мероприятия в поддержку по содействию развития малого и среднего предпринимательства</t>
  </si>
  <si>
    <t>0800010000</t>
  </si>
  <si>
    <t>080001403А</t>
  </si>
  <si>
    <t>Выравнивание обеспеченности муниципальных образований по реализации ими их отдельных расходных обязательств</t>
  </si>
  <si>
    <t>0100070120</t>
  </si>
  <si>
    <t>0100070140</t>
  </si>
  <si>
    <t>Обеспечение проведения выборов и референдумов</t>
  </si>
  <si>
    <t>2400073090</t>
  </si>
  <si>
    <t xml:space="preserve">Выполнение части полномочий по  финансовому контролю за использованием средств бюджета поселения </t>
  </si>
  <si>
    <t>Приложение № 9</t>
  </si>
  <si>
    <t>2400073000</t>
  </si>
  <si>
    <t>Выполнение  части полномочий по решению вопросов местного значения по осуществлению внешнего муниципального финансового контроля</t>
  </si>
  <si>
    <t>Передача части полномочий по решению вопросов местного значения в сфере градостроительной деятельности</t>
  </si>
  <si>
    <t>"Благоустройство"</t>
  </si>
  <si>
    <t>915</t>
  </si>
  <si>
    <t>0400015170</t>
  </si>
  <si>
    <t>Расходы на выплаты персоналу казенных учреждений</t>
  </si>
  <si>
    <t>0600070130</t>
  </si>
  <si>
    <t>04000S5170</t>
  </si>
  <si>
    <t>Профессиональная подготовка, переподготовка и повышение квалификации</t>
  </si>
  <si>
    <t>Субсидия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</si>
  <si>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</si>
  <si>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"Образование"</t>
  </si>
  <si>
    <t>ОБРАЗОВАНИЕ</t>
  </si>
  <si>
    <t>Муниципальная программа «Развитие муниципального управления Филипповского сельского поселения»</t>
  </si>
  <si>
    <t>Муниципальная программа «Основные направления развития культуры Филипповского сельского поселения»</t>
  </si>
  <si>
    <t>Муниципальная программа «Дорожный фонд Филипповского сельского поселения»</t>
  </si>
  <si>
    <t>Муниципальная программа «Использование и охрана земель Филипповского сельского поселения»</t>
  </si>
  <si>
    <t>Муниципальная программа «Поддержка и развитие малого и среднего предпринимательства Филипповского сельского поселения»</t>
  </si>
  <si>
    <t>Муниципальная программа «Благоустройство Филипповского сельского поселения»</t>
  </si>
  <si>
    <t>Муниципальная программа  «Использование и охрана земель Филипповского сельского поселения»</t>
  </si>
  <si>
    <t>Муниципальная программа  «Благоустройство Филипповского сельского поселения»</t>
  </si>
  <si>
    <t>Муниципальная программа  «Основные направления развития культуры Филипповского сельского поселения»</t>
  </si>
  <si>
    <t xml:space="preserve"> Муниципальная программа «Развитие муниципального управления Филипповского сельского поселения»</t>
  </si>
  <si>
    <t>310</t>
  </si>
  <si>
    <t>Публичные нормативные социальные выплаты гражданам</t>
  </si>
  <si>
    <t>Приложение № 5</t>
  </si>
  <si>
    <t>Мероприятия по борьбе с борщевиком Сосновского</t>
  </si>
  <si>
    <t>Мероприятия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</si>
  <si>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01Q0051180</t>
  </si>
  <si>
    <t>01Q00S5560</t>
  </si>
  <si>
    <t>02U07S5120</t>
  </si>
  <si>
    <t>02U0715120</t>
  </si>
  <si>
    <t>050F215370</t>
  </si>
  <si>
    <t>050F2S5370</t>
  </si>
  <si>
    <t>Мероприятия по устройству и модернизации уличного освещения населенных пунктов</t>
  </si>
  <si>
    <t>02Q00S5590</t>
  </si>
  <si>
    <t>Мероприятия  по подготовке сведений о границах населенных пунктов и о границах территориальных зон</t>
  </si>
  <si>
    <t>05U0F15171</t>
  </si>
  <si>
    <t>05U0FS5171</t>
  </si>
  <si>
    <t>01Q2051180</t>
  </si>
  <si>
    <t>02Q5215590</t>
  </si>
  <si>
    <t>01Q1415560</t>
  </si>
  <si>
    <t>02Q2115590</t>
  </si>
  <si>
    <t>факт</t>
  </si>
  <si>
    <t>% исполнения</t>
  </si>
  <si>
    <t>Мероприятия на реализацию инвестиционных программ развития общественной инфраструктуры</t>
  </si>
  <si>
    <t>Мероприятия в сфере пожарной безопасности</t>
  </si>
  <si>
    <t>Мероприятия по обеспечению первичных мер пожарной безопасности</t>
  </si>
  <si>
    <t>0300070000</t>
  </si>
  <si>
    <t>0700000000</t>
  </si>
  <si>
    <t>0700070000</t>
  </si>
  <si>
    <t>Доплаты к пенсии,дополнительное пенсионное обеспечение</t>
  </si>
  <si>
    <t>Резервные фонды местных администраций</t>
  </si>
  <si>
    <t>Расходы на выплату персоналу казенных учреждений</t>
  </si>
  <si>
    <t>Мероприятия по обработке борщевика Сосновского</t>
  </si>
  <si>
    <t>Мероприятия на подготовку сведений о границах населенных пунктов и о границах территориальных зон</t>
  </si>
  <si>
    <t>Мероприятия по содействию в развитии малого и среднего предпринимательства</t>
  </si>
  <si>
    <t>бюджета Филипповского сельского поселения Кирово-Чепецкого района Кировской области на 2025 г.</t>
  </si>
  <si>
    <t>Муниципальная программа «Обеспечение первичных мер пожарной безопасности Филипповского сельского поселения»</t>
  </si>
  <si>
    <t>Муниципальная программа «Управление муниципальным имуществом  Филипповского сельского поселения»</t>
  </si>
  <si>
    <t>бюджета Филипповского сельского поселения Кирово-Чепецкого района Кировской области на 2025г. с распределением бюджетных ассигнований по разделам, подразделам, целевым статьям, видам расходов.</t>
  </si>
  <si>
    <t>Распределение бюджетных ассигнований по целевым статьям (муниципальным программам и непрограмным направлениям деятельности на 2025 год</t>
  </si>
  <si>
    <t>Мероприятия по использованию и охране земель</t>
  </si>
  <si>
    <t>Мероприятия по содержанию муниципального имущества</t>
  </si>
  <si>
    <t>0200070060</t>
  </si>
  <si>
    <t>0300070070</t>
  </si>
  <si>
    <t>0500070100</t>
  </si>
  <si>
    <t>0500070110</t>
  </si>
  <si>
    <t>0700070150</t>
  </si>
  <si>
    <t>Мероприятия по содержанию и обеспечению деятельности дома культуры</t>
  </si>
  <si>
    <t>0200070080</t>
  </si>
  <si>
    <t>0800070030</t>
  </si>
  <si>
    <t>0100070160</t>
  </si>
  <si>
    <t>040009Д001</t>
  </si>
  <si>
    <t>0400090000</t>
  </si>
  <si>
    <t>Муниципальная программа  «Обеспечение первичных мер пожарной безопасности на территории Филипповского сельского поселения»</t>
  </si>
  <si>
    <t>=F15+F20+F42</t>
  </si>
  <si>
    <t>Защита населения и территории от чрезвычайных ситуаций природного и техногенного характера, пожарная безопасность</t>
  </si>
  <si>
    <t>01Q1455490</t>
  </si>
  <si>
    <t>Достижение показателей деятельности органов исполнительной власти (органов местного самоуправления) Кировской области</t>
  </si>
  <si>
    <t>к  решению Филипповской сельской Думы от 04.12.2025 г. №34/113</t>
  </si>
  <si>
    <t>к  решению Филипповской сельской Думы от04.12.2025 г. №34/113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</si>
</sst>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Arial Narrow"/>
      <family val="2"/>
      <charset val="204"/>
    </font>
    <font>
      <sz val="11"/>
      <name val="Calibri"/>
      <family val="2"/>
      <charset val="204"/>
    </font>
    <font>
      <sz val="8"/>
      <name val="Arial Cyr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Narrow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0"/>
      <color theme="9" tint="-0.499984740745262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Arial Cyr"/>
      <charset val="204"/>
    </font>
    <font>
      <b/>
      <sz val="10"/>
      <color theme="9" tint="-0.499984740745262"/>
      <name val="Arial Cyr"/>
      <charset val="204"/>
    </font>
    <font>
      <sz val="10"/>
      <color theme="9" tint="-0.499984740745262"/>
      <name val="Arial Cyr"/>
      <charset val="204"/>
    </font>
    <font>
      <sz val="10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" fontId="7" fillId="0" borderId="4">
      <alignment horizontal="left" vertical="top" wrapText="1"/>
    </xf>
    <xf numFmtId="0" fontId="8" fillId="0" borderId="5">
      <alignment horizontal="left" wrapText="1" indent="2"/>
    </xf>
    <xf numFmtId="164" fontId="6" fillId="0" borderId="0" applyFont="0" applyFill="0" applyBorder="0" applyAlignment="0" applyProtection="0"/>
    <xf numFmtId="0" fontId="2" fillId="0" borderId="0"/>
    <xf numFmtId="0" fontId="8" fillId="0" borderId="7">
      <alignment horizontal="left" wrapText="1"/>
    </xf>
    <xf numFmtId="0" fontId="18" fillId="0" borderId="0"/>
    <xf numFmtId="0" fontId="1" fillId="0" borderId="0"/>
  </cellStyleXfs>
  <cellXfs count="212">
    <xf numFmtId="0" fontId="0" fillId="0" borderId="0" xfId="0"/>
    <xf numFmtId="0" fontId="10" fillId="0" borderId="0" xfId="0" applyFont="1" applyAlignment="1">
      <alignment vertical="top" wrapText="1"/>
    </xf>
    <xf numFmtId="0" fontId="13" fillId="0" borderId="0" xfId="0" applyFont="1"/>
    <xf numFmtId="0" fontId="0" fillId="0" borderId="0" xfId="0" applyAlignment="1">
      <alignment wrapText="1"/>
    </xf>
    <xf numFmtId="0" fontId="10" fillId="0" borderId="0" xfId="0" applyFont="1"/>
    <xf numFmtId="49" fontId="0" fillId="0" borderId="0" xfId="0" applyNumberFormat="1"/>
    <xf numFmtId="49" fontId="10" fillId="0" borderId="0" xfId="0" applyNumberFormat="1" applyFont="1"/>
    <xf numFmtId="2" fontId="13" fillId="0" borderId="1" xfId="0" applyNumberFormat="1" applyFont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49" fontId="17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vertical="top" wrapText="1"/>
    </xf>
    <xf numFmtId="49" fontId="13" fillId="0" borderId="0" xfId="0" applyNumberFormat="1" applyFont="1"/>
    <xf numFmtId="49" fontId="11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0" fontId="0" fillId="0" borderId="0" xfId="0" applyAlignment="1">
      <alignment wrapText="1" shrinkToFit="1"/>
    </xf>
    <xf numFmtId="49" fontId="0" fillId="0" borderId="0" xfId="0" applyNumberFormat="1" applyAlignment="1">
      <alignment shrinkToFit="1"/>
    </xf>
    <xf numFmtId="0" fontId="0" fillId="0" borderId="1" xfId="0" applyBorder="1" applyAlignment="1">
      <alignment wrapText="1" shrinkToFit="1"/>
    </xf>
    <xf numFmtId="49" fontId="0" fillId="0" borderId="1" xfId="0" applyNumberFormat="1" applyBorder="1" applyAlignment="1">
      <alignment shrinkToFit="1"/>
    </xf>
    <xf numFmtId="11" fontId="18" fillId="0" borderId="1" xfId="0" applyNumberFormat="1" applyFont="1" applyFill="1" applyBorder="1" applyAlignment="1">
      <alignment wrapText="1" shrinkToFit="1"/>
    </xf>
    <xf numFmtId="49" fontId="4" fillId="0" borderId="1" xfId="0" applyNumberFormat="1" applyFont="1" applyFill="1" applyBorder="1" applyAlignment="1">
      <alignment shrinkToFit="1"/>
    </xf>
    <xf numFmtId="11" fontId="18" fillId="0" borderId="1" xfId="0" applyNumberFormat="1" applyFont="1" applyBorder="1" applyAlignment="1">
      <alignment wrapText="1" shrinkToFit="1"/>
    </xf>
    <xf numFmtId="49" fontId="0" fillId="0" borderId="1" xfId="0" applyNumberFormat="1" applyFill="1" applyBorder="1" applyAlignment="1">
      <alignment shrinkToFit="1"/>
    </xf>
    <xf numFmtId="0" fontId="18" fillId="0" borderId="0" xfId="0" applyFont="1" applyBorder="1" applyAlignment="1">
      <alignment wrapText="1"/>
    </xf>
    <xf numFmtId="0" fontId="19" fillId="0" borderId="1" xfId="0" applyFont="1" applyBorder="1" applyAlignment="1">
      <alignment wrapText="1" shrinkToFit="1"/>
    </xf>
    <xf numFmtId="11" fontId="4" fillId="0" borderId="1" xfId="0" applyNumberFormat="1" applyFont="1" applyFill="1" applyBorder="1" applyAlignment="1">
      <alignment wrapText="1" shrinkToFit="1"/>
    </xf>
    <xf numFmtId="49" fontId="11" fillId="0" borderId="0" xfId="0" applyNumberFormat="1" applyFont="1" applyAlignme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 vertical="center"/>
    </xf>
    <xf numFmtId="11" fontId="13" fillId="0" borderId="1" xfId="0" applyNumberFormat="1" applyFont="1" applyFill="1" applyBorder="1" applyAlignment="1">
      <alignment horizontal="left" vertical="top" wrapText="1" shrinkToFit="1"/>
    </xf>
    <xf numFmtId="49" fontId="14" fillId="4" borderId="1" xfId="0" applyNumberFormat="1" applyFont="1" applyFill="1" applyBorder="1" applyAlignment="1">
      <alignment horizontal="left" vertical="top" wrapText="1"/>
    </xf>
    <xf numFmtId="2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/>
    </xf>
    <xf numFmtId="2" fontId="16" fillId="3" borderId="1" xfId="0" applyNumberFormat="1" applyFont="1" applyFill="1" applyBorder="1" applyAlignment="1">
      <alignment horizontal="left" vertical="top" wrapText="1"/>
    </xf>
    <xf numFmtId="2" fontId="13" fillId="3" borderId="1" xfId="0" applyNumberFormat="1" applyFont="1" applyFill="1" applyBorder="1" applyAlignment="1">
      <alignment horizontal="left" vertical="top" wrapText="1"/>
    </xf>
    <xf numFmtId="2" fontId="14" fillId="3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shrinkToFit="1"/>
    </xf>
    <xf numFmtId="4" fontId="0" fillId="0" borderId="1" xfId="0" applyNumberFormat="1" applyFill="1" applyBorder="1" applyAlignment="1">
      <alignment shrinkToFit="1"/>
    </xf>
    <xf numFmtId="4" fontId="0" fillId="0" borderId="1" xfId="0" applyNumberFormat="1" applyBorder="1" applyAlignment="1">
      <alignment shrinkToFit="1"/>
    </xf>
    <xf numFmtId="11" fontId="22" fillId="0" borderId="1" xfId="0" applyNumberFormat="1" applyFont="1" applyFill="1" applyBorder="1" applyAlignment="1">
      <alignment horizontal="center" wrapText="1" shrinkToFit="1"/>
    </xf>
    <xf numFmtId="0" fontId="16" fillId="3" borderId="0" xfId="0" applyFont="1" applyFill="1" applyAlignment="1">
      <alignment vertical="top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1" fontId="13" fillId="0" borderId="1" xfId="0" applyNumberFormat="1" applyFont="1" applyBorder="1" applyAlignment="1">
      <alignment vertical="top" wrapText="1"/>
    </xf>
    <xf numFmtId="0" fontId="15" fillId="5" borderId="1" xfId="0" applyFont="1" applyFill="1" applyBorder="1" applyAlignment="1">
      <alignment vertical="top"/>
    </xf>
    <xf numFmtId="2" fontId="15" fillId="4" borderId="1" xfId="0" applyNumberFormat="1" applyFont="1" applyFill="1" applyBorder="1" applyAlignment="1">
      <alignment vertical="top" wrapText="1"/>
    </xf>
    <xf numFmtId="11" fontId="16" fillId="3" borderId="1" xfId="0" applyNumberFormat="1" applyFont="1" applyFill="1" applyBorder="1" applyAlignment="1">
      <alignment vertical="top" wrapText="1"/>
    </xf>
    <xf numFmtId="43" fontId="0" fillId="0" borderId="0" xfId="0" applyNumberFormat="1"/>
    <xf numFmtId="49" fontId="0" fillId="0" borderId="0" xfId="0" applyNumberFormat="1" applyBorder="1"/>
    <xf numFmtId="0" fontId="16" fillId="6" borderId="0" xfId="0" applyNumberFormat="1" applyFont="1" applyFill="1" applyBorder="1" applyAlignment="1" applyProtection="1">
      <alignment horizontal="left" vertical="top" wrapText="1" shrinkToFit="1"/>
      <protection locked="0"/>
    </xf>
    <xf numFmtId="2" fontId="0" fillId="0" borderId="0" xfId="0" applyNumberFormat="1"/>
    <xf numFmtId="4" fontId="0" fillId="0" borderId="0" xfId="0" applyNumberFormat="1" applyAlignment="1">
      <alignment shrinkToFit="1"/>
    </xf>
    <xf numFmtId="49" fontId="0" fillId="3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8" fillId="6" borderId="6" xfId="0" applyFont="1" applyFill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11" fontId="18" fillId="0" borderId="1" xfId="0" applyNumberFormat="1" applyFont="1" applyFill="1" applyBorder="1" applyAlignment="1">
      <alignment vertical="top" wrapText="1" shrinkToFit="1"/>
    </xf>
    <xf numFmtId="49" fontId="0" fillId="0" borderId="1" xfId="0" applyNumberFormat="1" applyFill="1" applyBorder="1" applyAlignment="1">
      <alignment vertical="center" shrinkToFit="1"/>
    </xf>
    <xf numFmtId="1" fontId="23" fillId="4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164" fontId="11" fillId="6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25" fillId="0" borderId="1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  <xf numFmtId="49" fontId="20" fillId="0" borderId="1" xfId="0" quotePrefix="1" applyNumberFormat="1" applyFont="1" applyFill="1" applyBorder="1" applyAlignment="1">
      <alignment horizontal="center" wrapText="1" shrinkToFit="1"/>
    </xf>
    <xf numFmtId="11" fontId="18" fillId="6" borderId="1" xfId="0" applyNumberFormat="1" applyFont="1" applyFill="1" applyBorder="1" applyAlignment="1">
      <alignment vertical="top" wrapText="1" shrinkToFit="1"/>
    </xf>
    <xf numFmtId="49" fontId="10" fillId="6" borderId="1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left" vertical="top" wrapText="1"/>
    </xf>
    <xf numFmtId="11" fontId="18" fillId="0" borderId="1" xfId="0" applyNumberFormat="1" applyFont="1" applyBorder="1" applyAlignment="1">
      <alignment vertical="center" wrapText="1" shrinkToFit="1"/>
    </xf>
    <xf numFmtId="49" fontId="20" fillId="0" borderId="1" xfId="0" applyNumberFormat="1" applyFont="1" applyFill="1" applyBorder="1" applyAlignment="1">
      <alignment horizontal="center" vertical="center" wrapText="1" shrinkToFit="1"/>
    </xf>
    <xf numFmtId="49" fontId="10" fillId="4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vertical="center"/>
    </xf>
    <xf numFmtId="2" fontId="14" fillId="4" borderId="1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0" fontId="0" fillId="0" borderId="0" xfId="0" applyNumberFormat="1"/>
    <xf numFmtId="164" fontId="0" fillId="0" borderId="0" xfId="0" applyNumberFormat="1" applyAlignment="1">
      <alignment wrapText="1"/>
    </xf>
    <xf numFmtId="11" fontId="21" fillId="0" borderId="1" xfId="0" applyNumberFormat="1" applyFont="1" applyFill="1" applyBorder="1" applyAlignment="1">
      <alignment horizontal="left" vertical="top" wrapText="1" shrinkToFit="1"/>
    </xf>
    <xf numFmtId="4" fontId="0" fillId="0" borderId="1" xfId="0" applyNumberFormat="1" applyFont="1" applyFill="1" applyBorder="1" applyAlignment="1">
      <alignment shrinkToFit="1"/>
    </xf>
    <xf numFmtId="49" fontId="0" fillId="0" borderId="1" xfId="0" applyNumberFormat="1" applyFont="1" applyFill="1" applyBorder="1" applyAlignment="1">
      <alignment shrinkToFit="1"/>
    </xf>
    <xf numFmtId="49" fontId="11" fillId="6" borderId="1" xfId="0" applyNumberFormat="1" applyFont="1" applyFill="1" applyBorder="1" applyAlignment="1">
      <alignment horizontal="center" vertical="center"/>
    </xf>
    <xf numFmtId="2" fontId="16" fillId="3" borderId="1" xfId="0" applyNumberFormat="1" applyFont="1" applyFill="1" applyBorder="1" applyAlignment="1">
      <alignment horizontal="left" vertical="center" wrapText="1"/>
    </xf>
    <xf numFmtId="49" fontId="15" fillId="5" borderId="1" xfId="0" applyNumberFormat="1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vertical="center"/>
    </xf>
    <xf numFmtId="49" fontId="11" fillId="4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vertical="center"/>
    </xf>
    <xf numFmtId="49" fontId="0" fillId="6" borderId="0" xfId="0" applyNumberFormat="1" applyFill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1" fontId="18" fillId="0" borderId="1" xfId="0" applyNumberFormat="1" applyFont="1" applyFill="1" applyBorder="1" applyAlignment="1">
      <alignment horizontal="left" wrapText="1" shrinkToFit="1"/>
    </xf>
    <xf numFmtId="49" fontId="26" fillId="6" borderId="1" xfId="3" applyNumberFormat="1" applyFont="1" applyFill="1" applyBorder="1" applyAlignment="1" applyProtection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2" fontId="0" fillId="0" borderId="1" xfId="0" applyNumberFormat="1" applyBorder="1" applyAlignment="1">
      <alignment shrinkToFit="1"/>
    </xf>
    <xf numFmtId="2" fontId="4" fillId="0" borderId="1" xfId="0" applyNumberFormat="1" applyFont="1" applyBorder="1" applyAlignment="1">
      <alignment shrinkToFit="1"/>
    </xf>
    <xf numFmtId="0" fontId="17" fillId="0" borderId="0" xfId="0" applyFont="1" applyAlignment="1">
      <alignment horizont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6" borderId="1" xfId="0" applyNumberFormat="1" applyFont="1" applyFill="1" applyBorder="1" applyAlignment="1">
      <alignment horizontal="center" vertical="center"/>
    </xf>
    <xf numFmtId="2" fontId="28" fillId="0" borderId="1" xfId="0" applyNumberFormat="1" applyFont="1" applyBorder="1" applyAlignment="1">
      <alignment horizontal="left" vertical="top" wrapText="1"/>
    </xf>
    <xf numFmtId="49" fontId="27" fillId="0" borderId="1" xfId="0" applyNumberFormat="1" applyFont="1" applyFill="1" applyBorder="1" applyAlignment="1">
      <alignment horizontal="center" vertical="center"/>
    </xf>
    <xf numFmtId="49" fontId="11" fillId="7" borderId="1" xfId="0" applyNumberFormat="1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/>
    </xf>
    <xf numFmtId="49" fontId="25" fillId="7" borderId="1" xfId="0" applyNumberFormat="1" applyFont="1" applyFill="1" applyBorder="1" applyAlignment="1">
      <alignment horizontal="center" vertical="center"/>
    </xf>
    <xf numFmtId="2" fontId="13" fillId="7" borderId="1" xfId="0" applyNumberFormat="1" applyFont="1" applyFill="1" applyBorder="1" applyAlignment="1">
      <alignment horizontal="left" vertical="top" wrapText="1"/>
    </xf>
    <xf numFmtId="164" fontId="11" fillId="7" borderId="1" xfId="0" applyNumberFormat="1" applyFont="1" applyFill="1" applyBorder="1" applyAlignment="1">
      <alignment vertical="center"/>
    </xf>
    <xf numFmtId="49" fontId="11" fillId="7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left" vertical="top" wrapText="1"/>
    </xf>
    <xf numFmtId="49" fontId="27" fillId="7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2" fontId="13" fillId="7" borderId="1" xfId="0" applyNumberFormat="1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/>
    </xf>
    <xf numFmtId="2" fontId="28" fillId="6" borderId="1" xfId="0" applyNumberFormat="1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/>
    </xf>
    <xf numFmtId="49" fontId="10" fillId="8" borderId="1" xfId="0" applyNumberFormat="1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>
      <alignment vertical="center"/>
    </xf>
    <xf numFmtId="2" fontId="16" fillId="8" borderId="1" xfId="0" applyNumberFormat="1" applyFont="1" applyFill="1" applyBorder="1" applyAlignment="1">
      <alignment horizontal="left" vertical="top" wrapText="1"/>
    </xf>
    <xf numFmtId="164" fontId="11" fillId="8" borderId="1" xfId="0" applyNumberFormat="1" applyFont="1" applyFill="1" applyBorder="1" applyAlignment="1">
      <alignment horizontal="center" vertical="center"/>
    </xf>
    <xf numFmtId="0" fontId="16" fillId="8" borderId="1" xfId="0" applyNumberFormat="1" applyFont="1" applyFill="1" applyBorder="1" applyAlignment="1" applyProtection="1">
      <alignment horizontal="left" vertical="top" wrapText="1" shrinkToFit="1"/>
      <protection locked="0"/>
    </xf>
    <xf numFmtId="2" fontId="14" fillId="8" borderId="1" xfId="0" applyNumberFormat="1" applyFont="1" applyFill="1" applyBorder="1" applyAlignment="1">
      <alignment horizontal="center" vertical="top" wrapText="1"/>
    </xf>
    <xf numFmtId="0" fontId="18" fillId="6" borderId="0" xfId="0" applyFont="1" applyFill="1" applyAlignment="1">
      <alignment vertical="center" wrapText="1"/>
    </xf>
    <xf numFmtId="0" fontId="18" fillId="6" borderId="6" xfId="0" applyFont="1" applyFill="1" applyBorder="1" applyAlignment="1">
      <alignment wrapText="1"/>
    </xf>
    <xf numFmtId="0" fontId="24" fillId="6" borderId="1" xfId="0" applyFont="1" applyFill="1" applyBorder="1" applyAlignment="1">
      <alignment wrapText="1"/>
    </xf>
    <xf numFmtId="0" fontId="18" fillId="6" borderId="6" xfId="0" applyFont="1" applyFill="1" applyBorder="1" applyAlignment="1">
      <alignment vertical="top" wrapText="1"/>
    </xf>
    <xf numFmtId="2" fontId="16" fillId="8" borderId="1" xfId="0" applyNumberFormat="1" applyFont="1" applyFill="1" applyBorder="1" applyAlignment="1">
      <alignment horizontal="center" vertical="top" wrapText="1"/>
    </xf>
    <xf numFmtId="49" fontId="0" fillId="8" borderId="1" xfId="0" applyNumberFormat="1" applyFill="1" applyBorder="1" applyAlignment="1">
      <alignment horizontal="center" vertical="center"/>
    </xf>
    <xf numFmtId="49" fontId="27" fillId="8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11" fontId="16" fillId="8" borderId="1" xfId="0" applyNumberFormat="1" applyFont="1" applyFill="1" applyBorder="1" applyAlignment="1">
      <alignment wrapText="1" shrinkToFit="1"/>
    </xf>
    <xf numFmtId="164" fontId="12" fillId="8" borderId="1" xfId="0" applyNumberFormat="1" applyFont="1" applyFill="1" applyBorder="1" applyAlignment="1">
      <alignment horizontal="center" vertical="center"/>
    </xf>
    <xf numFmtId="11" fontId="16" fillId="8" borderId="1" xfId="0" applyNumberFormat="1" applyFont="1" applyFill="1" applyBorder="1" applyAlignment="1">
      <alignment vertical="center" wrapText="1" shrinkToFit="1"/>
    </xf>
    <xf numFmtId="2" fontId="16" fillId="8" borderId="1" xfId="0" applyNumberFormat="1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11" fontId="22" fillId="0" borderId="1" xfId="0" applyNumberFormat="1" applyFont="1" applyFill="1" applyBorder="1" applyAlignment="1">
      <alignment horizontal="center" vertical="center" wrapText="1" shrinkToFit="1"/>
    </xf>
    <xf numFmtId="11" fontId="18" fillId="0" borderId="1" xfId="0" applyNumberFormat="1" applyFont="1" applyFill="1" applyBorder="1" applyAlignment="1">
      <alignment vertical="center" wrapText="1" shrinkToFit="1"/>
    </xf>
    <xf numFmtId="11" fontId="18" fillId="0" borderId="1" xfId="0" applyNumberFormat="1" applyFont="1" applyFill="1" applyBorder="1" applyAlignment="1">
      <alignment horizontal="left" vertical="center" wrapText="1" shrinkToFit="1"/>
    </xf>
    <xf numFmtId="49" fontId="30" fillId="0" borderId="1" xfId="0" applyNumberFormat="1" applyFont="1" applyFill="1" applyBorder="1" applyAlignment="1">
      <alignment vertical="center" shrinkToFit="1"/>
    </xf>
    <xf numFmtId="2" fontId="31" fillId="0" borderId="1" xfId="0" applyNumberFormat="1" applyFont="1" applyBorder="1" applyAlignment="1">
      <alignment shrinkToFit="1"/>
    </xf>
    <xf numFmtId="4" fontId="30" fillId="0" borderId="1" xfId="0" applyNumberFormat="1" applyFont="1" applyFill="1" applyBorder="1" applyAlignment="1">
      <alignment vertical="center" shrinkToFit="1"/>
    </xf>
    <xf numFmtId="2" fontId="31" fillId="0" borderId="1" xfId="0" applyNumberFormat="1" applyFont="1" applyBorder="1" applyAlignment="1">
      <alignment vertical="center" shrinkToFit="1"/>
    </xf>
    <xf numFmtId="2" fontId="30" fillId="0" borderId="1" xfId="0" applyNumberFormat="1" applyFont="1" applyBorder="1" applyAlignment="1">
      <alignment vertical="center" shrinkToFit="1"/>
    </xf>
    <xf numFmtId="49" fontId="30" fillId="0" borderId="1" xfId="0" applyNumberFormat="1" applyFont="1" applyBorder="1" applyAlignment="1">
      <alignment vertical="center" shrinkToFit="1"/>
    </xf>
    <xf numFmtId="4" fontId="31" fillId="0" borderId="1" xfId="0" applyNumberFormat="1" applyFont="1" applyBorder="1" applyAlignment="1">
      <alignment shrinkToFit="1"/>
    </xf>
    <xf numFmtId="11" fontId="18" fillId="6" borderId="1" xfId="0" applyNumberFormat="1" applyFont="1" applyFill="1" applyBorder="1" applyAlignment="1">
      <alignment vertical="center" wrapText="1" shrinkToFit="1"/>
    </xf>
    <xf numFmtId="49" fontId="32" fillId="0" borderId="1" xfId="0" applyNumberFormat="1" applyFont="1" applyFill="1" applyBorder="1" applyAlignment="1">
      <alignment vertical="center" shrinkToFit="1"/>
    </xf>
    <xf numFmtId="49" fontId="32" fillId="0" borderId="1" xfId="0" applyNumberFormat="1" applyFont="1" applyFill="1" applyBorder="1" applyAlignment="1">
      <alignment shrinkToFit="1"/>
    </xf>
    <xf numFmtId="49" fontId="32" fillId="0" borderId="1" xfId="0" applyNumberFormat="1" applyFont="1" applyBorder="1" applyAlignment="1">
      <alignment vertical="center" shrinkToFit="1"/>
    </xf>
    <xf numFmtId="49" fontId="32" fillId="0" borderId="1" xfId="0" applyNumberFormat="1" applyFont="1" applyBorder="1" applyAlignment="1">
      <alignment shrinkToFit="1"/>
    </xf>
    <xf numFmtId="49" fontId="0" fillId="0" borderId="1" xfId="0" applyNumberFormat="1" applyBorder="1" applyAlignment="1">
      <alignment vertical="top" shrinkToFit="1"/>
    </xf>
    <xf numFmtId="11" fontId="18" fillId="0" borderId="1" xfId="0" applyNumberFormat="1" applyFont="1" applyFill="1" applyBorder="1" applyAlignment="1">
      <alignment horizontal="left" vertical="top" wrapText="1" shrinkToFit="1"/>
    </xf>
    <xf numFmtId="4" fontId="30" fillId="0" borderId="1" xfId="0" applyNumberFormat="1" applyFont="1" applyFill="1" applyBorder="1" applyAlignment="1">
      <alignment shrinkToFit="1"/>
    </xf>
    <xf numFmtId="0" fontId="10" fillId="0" borderId="0" xfId="0" applyNumberFormat="1" applyFont="1" applyAlignment="1">
      <alignment vertical="top" wrapText="1"/>
    </xf>
    <xf numFmtId="0" fontId="0" fillId="0" borderId="0" xfId="0" applyNumberFormat="1" applyFill="1"/>
    <xf numFmtId="164" fontId="0" fillId="0" borderId="0" xfId="0" applyNumberFormat="1"/>
    <xf numFmtId="4" fontId="0" fillId="0" borderId="1" xfId="0" applyNumberFormat="1" applyBorder="1" applyAlignment="1">
      <alignment vertical="center" shrinkToFit="1"/>
    </xf>
    <xf numFmtId="2" fontId="0" fillId="0" borderId="1" xfId="0" applyNumberFormat="1" applyBorder="1" applyAlignment="1">
      <alignment vertical="center" shrinkToFit="1"/>
    </xf>
    <xf numFmtId="2" fontId="0" fillId="0" borderId="1" xfId="0" applyNumberFormat="1" applyFont="1" applyBorder="1" applyAlignment="1">
      <alignment shrinkToFit="1"/>
    </xf>
    <xf numFmtId="1" fontId="23" fillId="9" borderId="1" xfId="0" applyNumberFormat="1" applyFont="1" applyFill="1" applyBorder="1" applyAlignment="1">
      <alignment vertical="center" wrapText="1"/>
    </xf>
    <xf numFmtId="49" fontId="0" fillId="4" borderId="1" xfId="0" applyNumberForma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shrinkToFit="1"/>
    </xf>
    <xf numFmtId="0" fontId="0" fillId="2" borderId="1" xfId="0" applyFill="1" applyBorder="1" applyAlignment="1">
      <alignment shrinkToFit="1"/>
    </xf>
    <xf numFmtId="0" fontId="0" fillId="6" borderId="1" xfId="0" applyFill="1" applyBorder="1" applyAlignment="1">
      <alignment shrinkToFit="1"/>
    </xf>
    <xf numFmtId="2" fontId="0" fillId="6" borderId="1" xfId="0" applyNumberFormat="1" applyFill="1" applyBorder="1" applyAlignment="1">
      <alignment shrinkToFit="1"/>
    </xf>
    <xf numFmtId="2" fontId="0" fillId="6" borderId="1" xfId="0" applyNumberFormat="1" applyFont="1" applyFill="1" applyBorder="1" applyAlignment="1">
      <alignment shrinkToFit="1"/>
    </xf>
    <xf numFmtId="0" fontId="31" fillId="6" borderId="1" xfId="0" applyFont="1" applyFill="1" applyBorder="1" applyAlignment="1">
      <alignment shrinkToFit="1"/>
    </xf>
    <xf numFmtId="0" fontId="30" fillId="6" borderId="1" xfId="0" applyFont="1" applyFill="1" applyBorder="1" applyAlignment="1">
      <alignment vertical="center" shrinkToFit="1"/>
    </xf>
    <xf numFmtId="0" fontId="0" fillId="6" borderId="1" xfId="0" applyFill="1" applyBorder="1" applyAlignment="1">
      <alignment vertical="center" shrinkToFit="1"/>
    </xf>
    <xf numFmtId="2" fontId="30" fillId="6" borderId="1" xfId="0" applyNumberFormat="1" applyFont="1" applyFill="1" applyBorder="1" applyAlignment="1">
      <alignment vertical="center" shrinkToFit="1"/>
    </xf>
    <xf numFmtId="2" fontId="31" fillId="6" borderId="1" xfId="0" applyNumberFormat="1" applyFont="1" applyFill="1" applyBorder="1" applyAlignment="1">
      <alignment vertical="center" shrinkToFit="1"/>
    </xf>
    <xf numFmtId="2" fontId="4" fillId="6" borderId="1" xfId="0" applyNumberFormat="1" applyFont="1" applyFill="1" applyBorder="1" applyAlignment="1">
      <alignment shrinkToFit="1"/>
    </xf>
    <xf numFmtId="0" fontId="10" fillId="0" borderId="0" xfId="0" applyFont="1" applyAlignment="1">
      <alignment horizontal="right" vertical="top" wrapText="1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49" fontId="10" fillId="0" borderId="6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right"/>
    </xf>
    <xf numFmtId="49" fontId="11" fillId="0" borderId="6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0" fillId="0" borderId="0" xfId="0" applyFont="1" applyFill="1" applyAlignment="1">
      <alignment horizontal="right" vertical="top" wrapText="1"/>
    </xf>
    <xf numFmtId="0" fontId="17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/>
    </xf>
    <xf numFmtId="49" fontId="29" fillId="0" borderId="0" xfId="0" applyNumberFormat="1" applyFont="1" applyFill="1" applyAlignment="1">
      <alignment horizontal="center" wrapText="1"/>
    </xf>
    <xf numFmtId="0" fontId="11" fillId="0" borderId="0" xfId="0" applyNumberFormat="1" applyFont="1" applyFill="1" applyAlignment="1">
      <alignment horizontal="right" wrapText="1"/>
    </xf>
  </cellXfs>
  <cellStyles count="10">
    <cellStyle name="xl28" xfId="3"/>
    <cellStyle name="xl32" xfId="4"/>
    <cellStyle name="xl77" xfId="7"/>
    <cellStyle name="Обычный" xfId="0" builtinId="0"/>
    <cellStyle name="Обычный 2" xfId="6"/>
    <cellStyle name="Обычный 2 2" xfId="9"/>
    <cellStyle name="Обычный 3" xfId="8"/>
    <cellStyle name="Финансовый 2" xfId="5"/>
    <cellStyle name="Финансовый 3" xfId="2"/>
    <cellStyle name="Финансовый 4" xfId="1"/>
  </cellStyles>
  <dxfs count="0"/>
  <tableStyles count="0" defaultTableStyle="TableStyleMedium9" defaultPivotStyle="PivotStyleLight16"/>
  <colors>
    <mruColors>
      <color rgb="FF00FFFF"/>
      <color rgb="FF00CCFF"/>
      <color rgb="FF99FF99"/>
      <color rgb="FFFFFF99"/>
      <color rgb="FF66FF99"/>
      <color rgb="FFFFFF66"/>
      <color rgb="FFCCFF33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197"/>
  <sheetViews>
    <sheetView zoomScaleNormal="100" workbookViewId="0">
      <selection activeCell="C2" sqref="C2:F2"/>
    </sheetView>
  </sheetViews>
  <sheetFormatPr defaultRowHeight="15.75" x14ac:dyDescent="0.25"/>
  <cols>
    <col min="1" max="1" width="56.140625" customWidth="1"/>
    <col min="2" max="2" width="5.140625" customWidth="1"/>
    <col min="3" max="3" width="4.5703125" style="2" customWidth="1"/>
    <col min="4" max="4" width="13.7109375" customWidth="1"/>
    <col min="5" max="5" width="6.140625" style="4" customWidth="1"/>
    <col min="6" max="6" width="13.42578125" customWidth="1"/>
    <col min="8" max="8" width="14" style="92" customWidth="1"/>
    <col min="9" max="9" width="10.85546875" bestFit="1" customWidth="1"/>
    <col min="11" max="11" width="10.85546875" bestFit="1" customWidth="1"/>
  </cols>
  <sheetData>
    <row r="1" spans="1:11" ht="15.75" customHeight="1" x14ac:dyDescent="0.2">
      <c r="A1" s="5"/>
      <c r="B1" s="5"/>
      <c r="C1" s="13"/>
      <c r="D1" s="192" t="s">
        <v>135</v>
      </c>
      <c r="E1" s="192"/>
      <c r="F1" s="192"/>
      <c r="G1" s="1"/>
      <c r="I1" s="5"/>
      <c r="J1" s="5"/>
      <c r="K1" s="5"/>
    </row>
    <row r="2" spans="1:11" ht="31.5" customHeight="1" x14ac:dyDescent="0.2">
      <c r="A2" s="5"/>
      <c r="B2" s="10"/>
      <c r="C2" s="192" t="s">
        <v>190</v>
      </c>
      <c r="D2" s="192"/>
      <c r="E2" s="192"/>
      <c r="F2" s="192"/>
      <c r="G2" s="1"/>
      <c r="H2" s="172"/>
      <c r="I2" s="5"/>
      <c r="J2" s="5"/>
      <c r="K2" s="5"/>
    </row>
    <row r="3" spans="1:11" ht="12.75" x14ac:dyDescent="0.2">
      <c r="A3" s="195" t="s">
        <v>64</v>
      </c>
      <c r="B3" s="195"/>
      <c r="C3" s="195"/>
      <c r="D3" s="195"/>
      <c r="E3" s="195"/>
      <c r="F3" s="195"/>
      <c r="G3" s="5"/>
      <c r="I3" s="5"/>
      <c r="J3" s="5"/>
      <c r="K3" s="5"/>
    </row>
    <row r="4" spans="1:11" ht="12.75" x14ac:dyDescent="0.2">
      <c r="A4" s="195" t="s">
        <v>167</v>
      </c>
      <c r="B4" s="195"/>
      <c r="C4" s="195"/>
      <c r="D4" s="195"/>
      <c r="E4" s="195"/>
      <c r="F4" s="195"/>
      <c r="G4" s="5"/>
      <c r="I4" s="5"/>
      <c r="J4" s="5"/>
      <c r="K4" s="5"/>
    </row>
    <row r="5" spans="1:11" ht="12.75" x14ac:dyDescent="0.2">
      <c r="A5" s="195" t="s">
        <v>63</v>
      </c>
      <c r="B5" s="195"/>
      <c r="C5" s="195"/>
      <c r="D5" s="195"/>
      <c r="E5" s="195"/>
      <c r="F5" s="195"/>
      <c r="G5" s="5"/>
      <c r="I5" s="5"/>
      <c r="J5" s="5"/>
      <c r="K5" s="5"/>
    </row>
    <row r="6" spans="1:11" ht="12.75" x14ac:dyDescent="0.2">
      <c r="A6" s="5"/>
      <c r="B6" s="5"/>
      <c r="C6" s="13"/>
      <c r="D6" s="5"/>
      <c r="E6" s="200" t="s">
        <v>62</v>
      </c>
      <c r="F6" s="200"/>
      <c r="G6" s="5"/>
      <c r="I6" s="5"/>
      <c r="J6" s="5"/>
      <c r="K6" s="5"/>
    </row>
    <row r="7" spans="1:11" ht="12.75" x14ac:dyDescent="0.2">
      <c r="A7" s="193" t="s">
        <v>0</v>
      </c>
      <c r="B7" s="196" t="s">
        <v>61</v>
      </c>
      <c r="C7" s="196" t="s">
        <v>60</v>
      </c>
      <c r="D7" s="201" t="s">
        <v>59</v>
      </c>
      <c r="E7" s="203" t="s">
        <v>58</v>
      </c>
      <c r="F7" s="198" t="s">
        <v>57</v>
      </c>
      <c r="G7" s="5"/>
      <c r="I7" s="5"/>
      <c r="J7" s="5"/>
      <c r="K7" s="5"/>
    </row>
    <row r="8" spans="1:11" ht="16.5" customHeight="1" x14ac:dyDescent="0.2">
      <c r="A8" s="194"/>
      <c r="B8" s="197"/>
      <c r="C8" s="197"/>
      <c r="D8" s="202"/>
      <c r="E8" s="204"/>
      <c r="F8" s="199"/>
      <c r="G8" s="5"/>
      <c r="I8" s="5"/>
      <c r="J8" s="5"/>
      <c r="K8" s="5"/>
    </row>
    <row r="9" spans="1:11" x14ac:dyDescent="0.2">
      <c r="A9" s="49" t="s">
        <v>56</v>
      </c>
      <c r="B9" s="99" t="s">
        <v>2</v>
      </c>
      <c r="C9" s="99" t="s">
        <v>2</v>
      </c>
      <c r="D9" s="100" t="s">
        <v>65</v>
      </c>
      <c r="E9" s="99" t="s">
        <v>1</v>
      </c>
      <c r="F9" s="101">
        <f>F10+F49+F61+F84+F105+F112+F124+F55</f>
        <v>11971.638000000001</v>
      </c>
      <c r="G9" s="5"/>
      <c r="I9" s="5"/>
      <c r="J9" s="5"/>
      <c r="K9" s="5"/>
    </row>
    <row r="10" spans="1:11" x14ac:dyDescent="0.2">
      <c r="A10" s="50" t="s">
        <v>55</v>
      </c>
      <c r="B10" s="88" t="s">
        <v>3</v>
      </c>
      <c r="C10" s="88" t="s">
        <v>2</v>
      </c>
      <c r="D10" s="102" t="s">
        <v>65</v>
      </c>
      <c r="E10" s="88" t="s">
        <v>1</v>
      </c>
      <c r="F10" s="89">
        <f>F11+F18+F28+F38+F42+F33</f>
        <v>4817.9879999999994</v>
      </c>
      <c r="G10" s="5"/>
      <c r="I10" s="5"/>
      <c r="J10" s="5"/>
      <c r="K10" s="5"/>
    </row>
    <row r="11" spans="1:11" ht="27" x14ac:dyDescent="0.2">
      <c r="A11" s="37" t="s">
        <v>54</v>
      </c>
      <c r="B11" s="75" t="s">
        <v>3</v>
      </c>
      <c r="C11" s="75" t="s">
        <v>12</v>
      </c>
      <c r="D11" s="76" t="s">
        <v>65</v>
      </c>
      <c r="E11" s="75" t="s">
        <v>1</v>
      </c>
      <c r="F11" s="77">
        <f>F12</f>
        <v>910.59999999999991</v>
      </c>
      <c r="G11" s="5"/>
      <c r="H11" s="92" t="s">
        <v>186</v>
      </c>
      <c r="I11" s="5"/>
      <c r="J11" s="5"/>
      <c r="K11" s="5"/>
    </row>
    <row r="12" spans="1:11" ht="27" x14ac:dyDescent="0.2">
      <c r="A12" s="136" t="s">
        <v>123</v>
      </c>
      <c r="B12" s="133" t="s">
        <v>3</v>
      </c>
      <c r="C12" s="133" t="s">
        <v>12</v>
      </c>
      <c r="D12" s="134" t="s">
        <v>66</v>
      </c>
      <c r="E12" s="133" t="s">
        <v>1</v>
      </c>
      <c r="F12" s="137">
        <f>F13+F16</f>
        <v>910.59999999999991</v>
      </c>
      <c r="G12" s="5"/>
      <c r="H12" s="174">
        <f>F15+F22+F46</f>
        <v>4231.76</v>
      </c>
      <c r="I12" s="5"/>
      <c r="J12" s="5"/>
      <c r="K12" s="5"/>
    </row>
    <row r="13" spans="1:11" ht="25.5" x14ac:dyDescent="0.2">
      <c r="A13" s="122" t="s">
        <v>19</v>
      </c>
      <c r="B13" s="119" t="s">
        <v>3</v>
      </c>
      <c r="C13" s="119" t="s">
        <v>12</v>
      </c>
      <c r="D13" s="118" t="s">
        <v>67</v>
      </c>
      <c r="E13" s="119" t="s">
        <v>1</v>
      </c>
      <c r="F13" s="123">
        <f>F14</f>
        <v>892.67</v>
      </c>
      <c r="G13" s="5"/>
      <c r="H13" s="174">
        <f>F23+F47</f>
        <v>523.12</v>
      </c>
      <c r="I13" s="5"/>
      <c r="J13" s="5"/>
      <c r="K13" s="5"/>
    </row>
    <row r="14" spans="1:11" x14ac:dyDescent="0.2">
      <c r="A14" s="7" t="s">
        <v>53</v>
      </c>
      <c r="B14" s="61" t="s">
        <v>3</v>
      </c>
      <c r="C14" s="61" t="s">
        <v>12</v>
      </c>
      <c r="D14" s="62" t="s">
        <v>68</v>
      </c>
      <c r="E14" s="61" t="s">
        <v>1</v>
      </c>
      <c r="F14" s="78">
        <f>F15</f>
        <v>892.67</v>
      </c>
      <c r="G14" s="5"/>
      <c r="H14" s="174">
        <f>F24+F32</f>
        <v>5.5</v>
      </c>
      <c r="I14" s="5"/>
      <c r="J14" s="5"/>
      <c r="K14" s="5"/>
    </row>
    <row r="15" spans="1:11" ht="21.75" customHeight="1" x14ac:dyDescent="0.2">
      <c r="A15" s="7" t="s">
        <v>41</v>
      </c>
      <c r="B15" s="61" t="s">
        <v>3</v>
      </c>
      <c r="C15" s="61" t="s">
        <v>12</v>
      </c>
      <c r="D15" s="62" t="s">
        <v>68</v>
      </c>
      <c r="E15" s="61" t="s">
        <v>10</v>
      </c>
      <c r="F15" s="71">
        <v>892.67</v>
      </c>
      <c r="G15" s="5"/>
      <c r="H15" s="174">
        <f>F25+F41+F48</f>
        <v>3.8280000000000003</v>
      </c>
      <c r="I15" s="5"/>
      <c r="J15" s="5"/>
      <c r="K15" s="5"/>
    </row>
    <row r="16" spans="1:11" ht="21.75" customHeight="1" x14ac:dyDescent="0.2">
      <c r="A16" s="7" t="s">
        <v>53</v>
      </c>
      <c r="B16" s="61" t="s">
        <v>3</v>
      </c>
      <c r="C16" s="61" t="s">
        <v>12</v>
      </c>
      <c r="D16" s="62" t="s">
        <v>188</v>
      </c>
      <c r="E16" s="61" t="s">
        <v>1</v>
      </c>
      <c r="F16" s="71">
        <f>F17</f>
        <v>17.93</v>
      </c>
      <c r="G16" s="5"/>
      <c r="H16" s="174"/>
      <c r="I16" s="5"/>
      <c r="J16" s="5"/>
      <c r="K16" s="5"/>
    </row>
    <row r="17" spans="1:11" ht="21.75" customHeight="1" x14ac:dyDescent="0.2">
      <c r="A17" s="7" t="s">
        <v>41</v>
      </c>
      <c r="B17" s="61" t="s">
        <v>3</v>
      </c>
      <c r="C17" s="61" t="s">
        <v>12</v>
      </c>
      <c r="D17" s="62" t="s">
        <v>188</v>
      </c>
      <c r="E17" s="61" t="s">
        <v>10</v>
      </c>
      <c r="F17" s="71">
        <v>17.93</v>
      </c>
      <c r="G17" s="5"/>
      <c r="H17" s="174"/>
      <c r="I17" s="5"/>
      <c r="J17" s="5"/>
      <c r="K17" s="5"/>
    </row>
    <row r="18" spans="1:11" ht="40.5" x14ac:dyDescent="0.2">
      <c r="A18" s="37" t="s">
        <v>52</v>
      </c>
      <c r="B18" s="75" t="s">
        <v>3</v>
      </c>
      <c r="C18" s="75" t="s">
        <v>15</v>
      </c>
      <c r="D18" s="76" t="s">
        <v>65</v>
      </c>
      <c r="E18" s="75" t="s">
        <v>1</v>
      </c>
      <c r="F18" s="77">
        <f>F19</f>
        <v>2505.3879999999999</v>
      </c>
      <c r="G18" s="5"/>
      <c r="I18" s="5"/>
      <c r="J18" s="5"/>
      <c r="K18" s="5"/>
    </row>
    <row r="19" spans="1:11" ht="27" x14ac:dyDescent="0.2">
      <c r="A19" s="136" t="s">
        <v>123</v>
      </c>
      <c r="B19" s="133" t="s">
        <v>3</v>
      </c>
      <c r="C19" s="133" t="s">
        <v>15</v>
      </c>
      <c r="D19" s="134" t="s">
        <v>66</v>
      </c>
      <c r="E19" s="133" t="s">
        <v>1</v>
      </c>
      <c r="F19" s="149">
        <f>F20+F26</f>
        <v>2505.3879999999999</v>
      </c>
      <c r="G19" s="5"/>
      <c r="I19" s="5"/>
      <c r="J19" s="5"/>
      <c r="K19" s="52"/>
    </row>
    <row r="20" spans="1:11" ht="25.5" x14ac:dyDescent="0.2">
      <c r="A20" s="122" t="s">
        <v>19</v>
      </c>
      <c r="B20" s="119" t="s">
        <v>3</v>
      </c>
      <c r="C20" s="119" t="s">
        <v>15</v>
      </c>
      <c r="D20" s="118" t="s">
        <v>67</v>
      </c>
      <c r="E20" s="119" t="s">
        <v>1</v>
      </c>
      <c r="F20" s="123">
        <f>F21</f>
        <v>2469.538</v>
      </c>
      <c r="G20" s="5"/>
      <c r="I20" s="5"/>
      <c r="J20" s="55"/>
      <c r="K20" s="5"/>
    </row>
    <row r="21" spans="1:11" ht="25.5" x14ac:dyDescent="0.2">
      <c r="A21" s="7" t="s">
        <v>51</v>
      </c>
      <c r="B21" s="61" t="s">
        <v>3</v>
      </c>
      <c r="C21" s="61" t="s">
        <v>15</v>
      </c>
      <c r="D21" s="62" t="s">
        <v>69</v>
      </c>
      <c r="E21" s="61" t="s">
        <v>1</v>
      </c>
      <c r="F21" s="78">
        <f>F22+F23+F24+F25</f>
        <v>2469.538</v>
      </c>
      <c r="G21" s="5"/>
      <c r="I21" s="5"/>
      <c r="J21" s="55"/>
      <c r="K21" s="5"/>
    </row>
    <row r="22" spans="1:11" ht="18" customHeight="1" x14ac:dyDescent="0.2">
      <c r="A22" s="7" t="s">
        <v>41</v>
      </c>
      <c r="B22" s="61" t="s">
        <v>3</v>
      </c>
      <c r="C22" s="61" t="s">
        <v>15</v>
      </c>
      <c r="D22" s="62" t="s">
        <v>69</v>
      </c>
      <c r="E22" s="61" t="s">
        <v>10</v>
      </c>
      <c r="F22" s="71">
        <v>2149.89</v>
      </c>
      <c r="G22" s="5"/>
      <c r="I22" s="5"/>
      <c r="J22" s="5"/>
      <c r="K22" s="5"/>
    </row>
    <row r="23" spans="1:11" ht="26.25" customHeight="1" x14ac:dyDescent="0.2">
      <c r="A23" s="7" t="s">
        <v>17</v>
      </c>
      <c r="B23" s="61" t="s">
        <v>3</v>
      </c>
      <c r="C23" s="61" t="s">
        <v>15</v>
      </c>
      <c r="D23" s="62" t="s">
        <v>69</v>
      </c>
      <c r="E23" s="61" t="s">
        <v>16</v>
      </c>
      <c r="F23" s="72">
        <v>316.06</v>
      </c>
      <c r="G23" s="5"/>
      <c r="I23" s="5"/>
      <c r="J23" s="5"/>
      <c r="K23" s="5"/>
    </row>
    <row r="24" spans="1:11" ht="18.75" customHeight="1" x14ac:dyDescent="0.2">
      <c r="A24" s="7" t="s">
        <v>13</v>
      </c>
      <c r="B24" s="61" t="s">
        <v>3</v>
      </c>
      <c r="C24" s="61" t="s">
        <v>15</v>
      </c>
      <c r="D24" s="62" t="s">
        <v>103</v>
      </c>
      <c r="E24" s="61" t="s">
        <v>33</v>
      </c>
      <c r="F24" s="71">
        <v>1.5</v>
      </c>
      <c r="G24" s="5"/>
      <c r="I24" s="5"/>
      <c r="J24" s="5"/>
      <c r="K24" s="5"/>
    </row>
    <row r="25" spans="1:11" x14ac:dyDescent="0.2">
      <c r="A25" s="7" t="s">
        <v>30</v>
      </c>
      <c r="B25" s="61" t="s">
        <v>3</v>
      </c>
      <c r="C25" s="61" t="s">
        <v>15</v>
      </c>
      <c r="D25" s="62" t="s">
        <v>69</v>
      </c>
      <c r="E25" s="61" t="s">
        <v>21</v>
      </c>
      <c r="F25" s="79">
        <v>2.0880000000000001</v>
      </c>
      <c r="G25" s="5"/>
      <c r="I25" s="5"/>
      <c r="J25" s="5"/>
      <c r="K25" s="5"/>
    </row>
    <row r="26" spans="1:11" ht="25.5" x14ac:dyDescent="0.2">
      <c r="A26" s="7" t="s">
        <v>51</v>
      </c>
      <c r="B26" s="61" t="s">
        <v>3</v>
      </c>
      <c r="C26" s="61" t="s">
        <v>15</v>
      </c>
      <c r="D26" s="62" t="s">
        <v>188</v>
      </c>
      <c r="E26" s="61" t="s">
        <v>1</v>
      </c>
      <c r="F26" s="79">
        <f>F27</f>
        <v>35.85</v>
      </c>
      <c r="G26" s="5"/>
      <c r="I26" s="5"/>
      <c r="J26" s="5"/>
      <c r="K26" s="5"/>
    </row>
    <row r="27" spans="1:11" ht="25.5" x14ac:dyDescent="0.2">
      <c r="A27" s="7" t="s">
        <v>41</v>
      </c>
      <c r="B27" s="61" t="s">
        <v>3</v>
      </c>
      <c r="C27" s="61" t="s">
        <v>15</v>
      </c>
      <c r="D27" s="62" t="s">
        <v>188</v>
      </c>
      <c r="E27" s="61" t="s">
        <v>10</v>
      </c>
      <c r="F27" s="79">
        <v>35.85</v>
      </c>
      <c r="G27" s="5"/>
      <c r="I27" s="5"/>
      <c r="J27" s="5"/>
      <c r="K27" s="5"/>
    </row>
    <row r="28" spans="1:11" ht="40.5" x14ac:dyDescent="0.2">
      <c r="A28" s="37" t="s">
        <v>50</v>
      </c>
      <c r="B28" s="75" t="s">
        <v>3</v>
      </c>
      <c r="C28" s="75" t="s">
        <v>6</v>
      </c>
      <c r="D28" s="76" t="s">
        <v>65</v>
      </c>
      <c r="E28" s="75" t="s">
        <v>1</v>
      </c>
      <c r="F28" s="77">
        <f>F29</f>
        <v>4</v>
      </c>
      <c r="G28" s="5"/>
      <c r="I28" s="52"/>
      <c r="J28" s="5"/>
      <c r="K28" s="5"/>
    </row>
    <row r="29" spans="1:11" ht="27" x14ac:dyDescent="0.2">
      <c r="A29" s="136" t="s">
        <v>123</v>
      </c>
      <c r="B29" s="133" t="s">
        <v>3</v>
      </c>
      <c r="C29" s="133" t="s">
        <v>6</v>
      </c>
      <c r="D29" s="134" t="s">
        <v>66</v>
      </c>
      <c r="E29" s="133" t="s">
        <v>1</v>
      </c>
      <c r="F29" s="137">
        <f>F30</f>
        <v>4</v>
      </c>
      <c r="G29" s="5"/>
      <c r="I29" s="5"/>
      <c r="J29" s="5"/>
      <c r="K29" s="5"/>
    </row>
    <row r="30" spans="1:11" ht="25.5" x14ac:dyDescent="0.2">
      <c r="A30" s="122" t="s">
        <v>19</v>
      </c>
      <c r="B30" s="119" t="s">
        <v>3</v>
      </c>
      <c r="C30" s="119" t="s">
        <v>6</v>
      </c>
      <c r="D30" s="124" t="s">
        <v>67</v>
      </c>
      <c r="E30" s="119" t="s">
        <v>1</v>
      </c>
      <c r="F30" s="123">
        <f>F31</f>
        <v>4</v>
      </c>
      <c r="G30" s="5"/>
      <c r="I30" s="5"/>
      <c r="J30" s="5"/>
      <c r="K30" s="5"/>
    </row>
    <row r="31" spans="1:11" ht="31.5" customHeight="1" x14ac:dyDescent="0.2">
      <c r="A31" s="7" t="s">
        <v>110</v>
      </c>
      <c r="B31" s="61" t="s">
        <v>3</v>
      </c>
      <c r="C31" s="61" t="s">
        <v>6</v>
      </c>
      <c r="D31" s="74" t="s">
        <v>104</v>
      </c>
      <c r="E31" s="61" t="s">
        <v>1</v>
      </c>
      <c r="F31" s="78">
        <f>F32</f>
        <v>4</v>
      </c>
      <c r="G31" s="5"/>
      <c r="I31" s="5"/>
      <c r="J31" s="5"/>
      <c r="K31" s="5"/>
    </row>
    <row r="32" spans="1:11" ht="15.75" customHeight="1" x14ac:dyDescent="0.2">
      <c r="A32" s="7" t="s">
        <v>13</v>
      </c>
      <c r="B32" s="61" t="s">
        <v>3</v>
      </c>
      <c r="C32" s="61" t="s">
        <v>6</v>
      </c>
      <c r="D32" s="74" t="s">
        <v>104</v>
      </c>
      <c r="E32" s="61" t="s">
        <v>33</v>
      </c>
      <c r="F32" s="78">
        <v>4</v>
      </c>
      <c r="G32" s="5"/>
      <c r="I32" s="5"/>
      <c r="J32" s="5"/>
      <c r="K32" s="5"/>
    </row>
    <row r="33" spans="1:11" ht="15.75" hidden="1" customHeight="1" x14ac:dyDescent="0.2">
      <c r="A33" s="44" t="s">
        <v>105</v>
      </c>
      <c r="B33" s="75" t="s">
        <v>3</v>
      </c>
      <c r="C33" s="75" t="s">
        <v>14</v>
      </c>
      <c r="D33" s="103" t="s">
        <v>65</v>
      </c>
      <c r="E33" s="75" t="s">
        <v>1</v>
      </c>
      <c r="F33" s="104">
        <f>F34</f>
        <v>0</v>
      </c>
      <c r="G33" s="5"/>
      <c r="I33" s="5"/>
      <c r="J33" s="5"/>
      <c r="K33" s="5"/>
    </row>
    <row r="34" spans="1:11" ht="15.75" hidden="1" customHeight="1" x14ac:dyDescent="0.2">
      <c r="A34" s="12" t="s">
        <v>70</v>
      </c>
      <c r="B34" s="61" t="s">
        <v>3</v>
      </c>
      <c r="C34" s="61" t="s">
        <v>14</v>
      </c>
      <c r="D34" s="74" t="s">
        <v>71</v>
      </c>
      <c r="E34" s="61" t="s">
        <v>1</v>
      </c>
      <c r="F34" s="78">
        <f>F35</f>
        <v>0</v>
      </c>
      <c r="G34" s="5"/>
      <c r="I34" s="5"/>
      <c r="J34" s="5"/>
      <c r="K34" s="5"/>
    </row>
    <row r="35" spans="1:11" ht="25.5" hidden="1" x14ac:dyDescent="0.2">
      <c r="A35" s="7" t="s">
        <v>19</v>
      </c>
      <c r="B35" s="61" t="s">
        <v>3</v>
      </c>
      <c r="C35" s="61" t="s">
        <v>14</v>
      </c>
      <c r="D35" s="74" t="s">
        <v>72</v>
      </c>
      <c r="E35" s="61" t="s">
        <v>1</v>
      </c>
      <c r="F35" s="78">
        <f>F36</f>
        <v>0</v>
      </c>
      <c r="G35" s="5"/>
      <c r="I35" s="5"/>
      <c r="J35" s="5"/>
      <c r="K35" s="5"/>
    </row>
    <row r="36" spans="1:11" ht="15.75" hidden="1" customHeight="1" x14ac:dyDescent="0.2">
      <c r="A36" s="7" t="s">
        <v>18</v>
      </c>
      <c r="B36" s="61" t="s">
        <v>3</v>
      </c>
      <c r="C36" s="61" t="s">
        <v>14</v>
      </c>
      <c r="D36" s="74" t="s">
        <v>109</v>
      </c>
      <c r="E36" s="61" t="s">
        <v>1</v>
      </c>
      <c r="F36" s="78">
        <f>F37</f>
        <v>0</v>
      </c>
      <c r="G36" s="5"/>
      <c r="I36" s="5"/>
      <c r="J36" s="5"/>
      <c r="K36" s="5"/>
    </row>
    <row r="37" spans="1:11" ht="15.75" hidden="1" customHeight="1" x14ac:dyDescent="0.2">
      <c r="A37" s="7" t="s">
        <v>30</v>
      </c>
      <c r="B37" s="61" t="s">
        <v>3</v>
      </c>
      <c r="C37" s="61" t="s">
        <v>14</v>
      </c>
      <c r="D37" s="74" t="s">
        <v>106</v>
      </c>
      <c r="E37" s="61" t="s">
        <v>21</v>
      </c>
      <c r="F37" s="78">
        <v>0</v>
      </c>
      <c r="G37" s="5"/>
      <c r="I37" s="5"/>
      <c r="J37" s="5"/>
      <c r="K37" s="5"/>
    </row>
    <row r="38" spans="1:11" x14ac:dyDescent="0.2">
      <c r="A38" s="37" t="s">
        <v>49</v>
      </c>
      <c r="B38" s="75" t="s">
        <v>3</v>
      </c>
      <c r="C38" s="75" t="s">
        <v>9</v>
      </c>
      <c r="D38" s="76" t="s">
        <v>65</v>
      </c>
      <c r="E38" s="75" t="s">
        <v>1</v>
      </c>
      <c r="F38" s="104">
        <f>F39</f>
        <v>0</v>
      </c>
      <c r="G38" s="5"/>
      <c r="I38" s="5"/>
      <c r="J38" s="5"/>
      <c r="K38" s="5"/>
    </row>
    <row r="39" spans="1:11" ht="27" x14ac:dyDescent="0.2">
      <c r="A39" s="136" t="s">
        <v>123</v>
      </c>
      <c r="B39" s="133" t="s">
        <v>3</v>
      </c>
      <c r="C39" s="133" t="s">
        <v>9</v>
      </c>
      <c r="D39" s="134" t="s">
        <v>66</v>
      </c>
      <c r="E39" s="133" t="s">
        <v>1</v>
      </c>
      <c r="F39" s="137">
        <f>F40</f>
        <v>0</v>
      </c>
      <c r="G39" s="5"/>
      <c r="I39" s="5"/>
      <c r="J39" s="5"/>
      <c r="K39" s="5"/>
    </row>
    <row r="40" spans="1:11" x14ac:dyDescent="0.2">
      <c r="A40" s="125" t="s">
        <v>162</v>
      </c>
      <c r="B40" s="9" t="s">
        <v>3</v>
      </c>
      <c r="C40" s="9" t="s">
        <v>9</v>
      </c>
      <c r="D40" s="117" t="s">
        <v>182</v>
      </c>
      <c r="E40" s="9" t="s">
        <v>1</v>
      </c>
      <c r="F40" s="72">
        <f>F41</f>
        <v>0</v>
      </c>
      <c r="G40" s="5"/>
      <c r="I40" s="5"/>
      <c r="J40" s="5"/>
      <c r="K40" s="5"/>
    </row>
    <row r="41" spans="1:11" x14ac:dyDescent="0.2">
      <c r="A41" s="7" t="s">
        <v>48</v>
      </c>
      <c r="B41" s="61" t="s">
        <v>3</v>
      </c>
      <c r="C41" s="61" t="s">
        <v>9</v>
      </c>
      <c r="D41" s="114" t="s">
        <v>182</v>
      </c>
      <c r="E41" s="61" t="s">
        <v>47</v>
      </c>
      <c r="F41" s="78"/>
      <c r="G41" s="5"/>
      <c r="I41" s="5"/>
      <c r="J41" s="5"/>
      <c r="K41" s="5"/>
    </row>
    <row r="42" spans="1:11" x14ac:dyDescent="0.2">
      <c r="A42" s="51" t="s">
        <v>46</v>
      </c>
      <c r="B42" s="75" t="s">
        <v>3</v>
      </c>
      <c r="C42" s="75" t="s">
        <v>11</v>
      </c>
      <c r="D42" s="76" t="s">
        <v>65</v>
      </c>
      <c r="E42" s="75" t="s">
        <v>1</v>
      </c>
      <c r="F42" s="77">
        <f>F44</f>
        <v>1398</v>
      </c>
      <c r="G42" s="5"/>
      <c r="I42" s="5"/>
      <c r="J42" s="5"/>
      <c r="K42" s="5"/>
    </row>
    <row r="43" spans="1:11" ht="27" x14ac:dyDescent="0.2">
      <c r="A43" s="136" t="s">
        <v>123</v>
      </c>
      <c r="B43" s="133" t="s">
        <v>3</v>
      </c>
      <c r="C43" s="133" t="s">
        <v>11</v>
      </c>
      <c r="D43" s="134" t="s">
        <v>66</v>
      </c>
      <c r="E43" s="133" t="s">
        <v>1</v>
      </c>
      <c r="F43" s="137">
        <f>F44</f>
        <v>1398</v>
      </c>
      <c r="G43" s="5"/>
      <c r="I43" s="5"/>
      <c r="J43" s="5"/>
      <c r="K43" s="5"/>
    </row>
    <row r="44" spans="1:11" ht="25.5" x14ac:dyDescent="0.2">
      <c r="A44" s="122" t="s">
        <v>19</v>
      </c>
      <c r="B44" s="119" t="s">
        <v>3</v>
      </c>
      <c r="C44" s="119" t="s">
        <v>11</v>
      </c>
      <c r="D44" s="118" t="s">
        <v>67</v>
      </c>
      <c r="E44" s="119" t="s">
        <v>1</v>
      </c>
      <c r="F44" s="120">
        <f>F45</f>
        <v>1398</v>
      </c>
      <c r="G44" s="5"/>
      <c r="I44" s="5"/>
      <c r="J44" s="5"/>
      <c r="K44" s="5"/>
    </row>
    <row r="45" spans="1:11" ht="25.5" x14ac:dyDescent="0.2">
      <c r="A45" s="116" t="s">
        <v>92</v>
      </c>
      <c r="B45" s="9" t="s">
        <v>3</v>
      </c>
      <c r="C45" s="9" t="s">
        <v>11</v>
      </c>
      <c r="D45" s="14" t="s">
        <v>74</v>
      </c>
      <c r="E45" s="9" t="s">
        <v>1</v>
      </c>
      <c r="F45" s="72">
        <f>F46+F47+F48</f>
        <v>1398</v>
      </c>
      <c r="G45" s="5"/>
      <c r="I45" s="5"/>
      <c r="J45" s="5"/>
      <c r="K45" s="5"/>
    </row>
    <row r="46" spans="1:11" x14ac:dyDescent="0.2">
      <c r="A46" s="8" t="s">
        <v>163</v>
      </c>
      <c r="B46" s="9" t="s">
        <v>3</v>
      </c>
      <c r="C46" s="9" t="s">
        <v>11</v>
      </c>
      <c r="D46" s="14" t="s">
        <v>74</v>
      </c>
      <c r="E46" s="9" t="s">
        <v>4</v>
      </c>
      <c r="F46" s="79">
        <v>1189.2</v>
      </c>
      <c r="G46" s="5"/>
      <c r="I46" s="52"/>
      <c r="J46" s="5"/>
      <c r="K46" s="5"/>
    </row>
    <row r="47" spans="1:11" ht="25.5" x14ac:dyDescent="0.2">
      <c r="A47" s="7" t="s">
        <v>17</v>
      </c>
      <c r="B47" s="9" t="s">
        <v>3</v>
      </c>
      <c r="C47" s="9" t="s">
        <v>11</v>
      </c>
      <c r="D47" s="14" t="s">
        <v>74</v>
      </c>
      <c r="E47" s="9" t="s">
        <v>16</v>
      </c>
      <c r="F47" s="71">
        <v>207.06</v>
      </c>
      <c r="G47" s="5"/>
      <c r="I47" s="5"/>
      <c r="J47" s="5"/>
      <c r="K47" s="5"/>
    </row>
    <row r="48" spans="1:11" x14ac:dyDescent="0.2">
      <c r="A48" s="7" t="s">
        <v>30</v>
      </c>
      <c r="B48" s="9" t="s">
        <v>3</v>
      </c>
      <c r="C48" s="9" t="s">
        <v>11</v>
      </c>
      <c r="D48" s="14" t="s">
        <v>74</v>
      </c>
      <c r="E48" s="9" t="s">
        <v>21</v>
      </c>
      <c r="F48" s="72">
        <v>1.74</v>
      </c>
      <c r="G48" s="5"/>
      <c r="I48" s="5"/>
      <c r="J48" s="5"/>
      <c r="K48" s="5"/>
    </row>
    <row r="49" spans="1:11" x14ac:dyDescent="0.2">
      <c r="A49" s="34" t="s">
        <v>44</v>
      </c>
      <c r="B49" s="88" t="s">
        <v>12</v>
      </c>
      <c r="C49" s="88" t="s">
        <v>2</v>
      </c>
      <c r="D49" s="102" t="s">
        <v>65</v>
      </c>
      <c r="E49" s="88" t="s">
        <v>1</v>
      </c>
      <c r="F49" s="89">
        <f>F50</f>
        <v>185.68</v>
      </c>
      <c r="G49" s="5"/>
      <c r="I49" s="5"/>
      <c r="J49" s="5"/>
      <c r="K49" s="5"/>
    </row>
    <row r="50" spans="1:11" x14ac:dyDescent="0.2">
      <c r="A50" s="38" t="s">
        <v>43</v>
      </c>
      <c r="B50" s="75" t="s">
        <v>12</v>
      </c>
      <c r="C50" s="75" t="s">
        <v>5</v>
      </c>
      <c r="D50" s="76" t="s">
        <v>65</v>
      </c>
      <c r="E50" s="75" t="s">
        <v>1</v>
      </c>
      <c r="F50" s="77">
        <f>F51</f>
        <v>185.68</v>
      </c>
      <c r="G50" s="5"/>
      <c r="I50" s="5"/>
      <c r="J50" s="5"/>
      <c r="K50" s="5"/>
    </row>
    <row r="51" spans="1:11" ht="27" x14ac:dyDescent="0.2">
      <c r="A51" s="136" t="s">
        <v>123</v>
      </c>
      <c r="B51" s="133" t="s">
        <v>12</v>
      </c>
      <c r="C51" s="133" t="s">
        <v>5</v>
      </c>
      <c r="D51" s="134" t="s">
        <v>66</v>
      </c>
      <c r="E51" s="133" t="s">
        <v>1</v>
      </c>
      <c r="F51" s="137">
        <f>F52</f>
        <v>185.68</v>
      </c>
      <c r="G51" s="5"/>
      <c r="I51" s="5"/>
      <c r="J51" s="5"/>
      <c r="K51" s="5"/>
    </row>
    <row r="52" spans="1:11" ht="25.5" x14ac:dyDescent="0.2">
      <c r="A52" s="7" t="s">
        <v>42</v>
      </c>
      <c r="B52" s="61" t="s">
        <v>12</v>
      </c>
      <c r="C52" s="61" t="s">
        <v>5</v>
      </c>
      <c r="D52" s="62" t="s">
        <v>149</v>
      </c>
      <c r="E52" s="61" t="s">
        <v>1</v>
      </c>
      <c r="F52" s="78">
        <f>F54+F53</f>
        <v>185.68</v>
      </c>
      <c r="G52" s="5"/>
      <c r="I52" s="5"/>
      <c r="J52" s="5"/>
      <c r="K52" s="5"/>
    </row>
    <row r="53" spans="1:11" ht="19.5" customHeight="1" x14ac:dyDescent="0.2">
      <c r="A53" s="7" t="s">
        <v>41</v>
      </c>
      <c r="B53" s="61" t="s">
        <v>12</v>
      </c>
      <c r="C53" s="61" t="s">
        <v>5</v>
      </c>
      <c r="D53" s="62" t="s">
        <v>149</v>
      </c>
      <c r="E53" s="61" t="s">
        <v>10</v>
      </c>
      <c r="F53" s="71">
        <v>185.68</v>
      </c>
      <c r="G53" s="5"/>
      <c r="I53" s="5"/>
      <c r="J53" s="5"/>
      <c r="K53" s="5"/>
    </row>
    <row r="54" spans="1:11" ht="0.75" hidden="1" customHeight="1" x14ac:dyDescent="0.2">
      <c r="A54" s="7" t="s">
        <v>17</v>
      </c>
      <c r="B54" s="61" t="s">
        <v>12</v>
      </c>
      <c r="C54" s="61" t="s">
        <v>5</v>
      </c>
      <c r="D54" s="62" t="s">
        <v>138</v>
      </c>
      <c r="E54" s="61" t="s">
        <v>16</v>
      </c>
      <c r="F54" s="78">
        <v>0</v>
      </c>
      <c r="G54" s="5"/>
      <c r="I54" s="5"/>
      <c r="J54" s="5"/>
      <c r="K54" s="5"/>
    </row>
    <row r="55" spans="1:11" ht="25.5" x14ac:dyDescent="0.2">
      <c r="A55" s="35" t="s">
        <v>40</v>
      </c>
      <c r="B55" s="88" t="s">
        <v>5</v>
      </c>
      <c r="C55" s="88" t="s">
        <v>2</v>
      </c>
      <c r="D55" s="102" t="s">
        <v>65</v>
      </c>
      <c r="E55" s="88" t="s">
        <v>1</v>
      </c>
      <c r="F55" s="89">
        <f>F56</f>
        <v>151.9</v>
      </c>
      <c r="G55" s="5"/>
      <c r="I55" s="5"/>
      <c r="J55" s="5"/>
      <c r="K55" s="5"/>
    </row>
    <row r="56" spans="1:11" ht="27.75" customHeight="1" x14ac:dyDescent="0.2">
      <c r="A56" s="39" t="s">
        <v>187</v>
      </c>
      <c r="B56" s="75" t="s">
        <v>5</v>
      </c>
      <c r="C56" s="75" t="s">
        <v>7</v>
      </c>
      <c r="D56" s="76" t="s">
        <v>65</v>
      </c>
      <c r="E56" s="75" t="s">
        <v>1</v>
      </c>
      <c r="F56" s="77">
        <f>F57</f>
        <v>151.9</v>
      </c>
      <c r="G56" s="5"/>
      <c r="I56" s="5"/>
      <c r="J56" s="5"/>
      <c r="K56" s="5"/>
    </row>
    <row r="57" spans="1:11" ht="27" x14ac:dyDescent="0.2">
      <c r="A57" s="144" t="s">
        <v>168</v>
      </c>
      <c r="B57" s="133" t="s">
        <v>5</v>
      </c>
      <c r="C57" s="133" t="s">
        <v>7</v>
      </c>
      <c r="D57" s="146" t="s">
        <v>91</v>
      </c>
      <c r="E57" s="133" t="s">
        <v>1</v>
      </c>
      <c r="F57" s="135">
        <f>F58</f>
        <v>151.9</v>
      </c>
      <c r="G57" s="5"/>
      <c r="I57" s="5"/>
      <c r="J57" s="5"/>
      <c r="K57" s="5"/>
    </row>
    <row r="58" spans="1:11" x14ac:dyDescent="0.2">
      <c r="A58" s="122" t="s">
        <v>18</v>
      </c>
      <c r="B58" s="119" t="s">
        <v>5</v>
      </c>
      <c r="C58" s="119" t="s">
        <v>7</v>
      </c>
      <c r="D58" s="126" t="s">
        <v>158</v>
      </c>
      <c r="E58" s="119" t="s">
        <v>1</v>
      </c>
      <c r="F58" s="123">
        <f>F59</f>
        <v>151.9</v>
      </c>
      <c r="G58" s="5"/>
      <c r="I58" s="5"/>
      <c r="J58" s="5"/>
      <c r="K58" s="5"/>
    </row>
    <row r="59" spans="1:11" x14ac:dyDescent="0.2">
      <c r="A59" s="85" t="s">
        <v>156</v>
      </c>
      <c r="B59" s="83" t="s">
        <v>5</v>
      </c>
      <c r="C59" s="83" t="s">
        <v>7</v>
      </c>
      <c r="D59" s="115" t="s">
        <v>175</v>
      </c>
      <c r="E59" s="83" t="s">
        <v>1</v>
      </c>
      <c r="F59" s="71">
        <f>F60</f>
        <v>151.9</v>
      </c>
      <c r="G59" s="5"/>
      <c r="I59" s="5"/>
      <c r="J59" s="5"/>
      <c r="K59" s="5"/>
    </row>
    <row r="60" spans="1:11" ht="25.5" x14ac:dyDescent="0.2">
      <c r="A60" s="85" t="s">
        <v>17</v>
      </c>
      <c r="B60" s="83" t="s">
        <v>5</v>
      </c>
      <c r="C60" s="83" t="s">
        <v>7</v>
      </c>
      <c r="D60" s="115" t="s">
        <v>175</v>
      </c>
      <c r="E60" s="83" t="s">
        <v>16</v>
      </c>
      <c r="F60" s="71">
        <v>151.9</v>
      </c>
      <c r="G60" s="5"/>
      <c r="I60" s="5"/>
      <c r="J60" s="5"/>
      <c r="K60" s="5"/>
    </row>
    <row r="61" spans="1:11" x14ac:dyDescent="0.2">
      <c r="A61" s="36" t="s">
        <v>39</v>
      </c>
      <c r="B61" s="88" t="s">
        <v>15</v>
      </c>
      <c r="C61" s="88" t="s">
        <v>2</v>
      </c>
      <c r="D61" s="102" t="s">
        <v>65</v>
      </c>
      <c r="E61" s="88" t="s">
        <v>1</v>
      </c>
      <c r="F61" s="89">
        <f>F62+F67</f>
        <v>1194.92</v>
      </c>
      <c r="G61" s="5"/>
      <c r="I61" s="5"/>
      <c r="J61" s="5"/>
      <c r="K61" s="5"/>
    </row>
    <row r="62" spans="1:11" x14ac:dyDescent="0.2">
      <c r="A62" s="38" t="s">
        <v>38</v>
      </c>
      <c r="B62" s="75" t="s">
        <v>15</v>
      </c>
      <c r="C62" s="75" t="s">
        <v>36</v>
      </c>
      <c r="D62" s="76" t="s">
        <v>65</v>
      </c>
      <c r="E62" s="75" t="s">
        <v>1</v>
      </c>
      <c r="F62" s="77">
        <f>F63</f>
        <v>524.37</v>
      </c>
      <c r="G62" s="5"/>
      <c r="H62" s="174">
        <f>F66+F78+F83+F80</f>
        <v>720.02</v>
      </c>
      <c r="I62" s="5"/>
      <c r="J62" s="5"/>
      <c r="K62" s="5"/>
    </row>
    <row r="63" spans="1:11" ht="27" x14ac:dyDescent="0.2">
      <c r="A63" s="136" t="s">
        <v>125</v>
      </c>
      <c r="B63" s="133" t="s">
        <v>15</v>
      </c>
      <c r="C63" s="133" t="s">
        <v>36</v>
      </c>
      <c r="D63" s="134" t="s">
        <v>76</v>
      </c>
      <c r="E63" s="133" t="s">
        <v>1</v>
      </c>
      <c r="F63" s="137">
        <f>F64</f>
        <v>524.37</v>
      </c>
      <c r="G63" s="5"/>
      <c r="H63" s="174">
        <f>F72</f>
        <v>2.9</v>
      </c>
      <c r="I63" s="5"/>
      <c r="J63" s="5"/>
      <c r="K63" s="5"/>
    </row>
    <row r="64" spans="1:11" s="128" customFormat="1" x14ac:dyDescent="0.2">
      <c r="A64" s="122" t="s">
        <v>18</v>
      </c>
      <c r="B64" s="119" t="s">
        <v>15</v>
      </c>
      <c r="C64" s="119" t="s">
        <v>36</v>
      </c>
      <c r="D64" s="121" t="s">
        <v>184</v>
      </c>
      <c r="E64" s="119" t="s">
        <v>1</v>
      </c>
      <c r="F64" s="123">
        <f>F65</f>
        <v>524.37</v>
      </c>
      <c r="G64" s="127"/>
      <c r="H64" s="173"/>
      <c r="I64" s="127"/>
      <c r="J64" s="127"/>
      <c r="K64" s="127"/>
    </row>
    <row r="65" spans="1:11" x14ac:dyDescent="0.2">
      <c r="A65" s="7" t="s">
        <v>37</v>
      </c>
      <c r="B65" s="61" t="s">
        <v>15</v>
      </c>
      <c r="C65" s="61" t="s">
        <v>36</v>
      </c>
      <c r="D65" s="114" t="s">
        <v>183</v>
      </c>
      <c r="E65" s="61" t="s">
        <v>1</v>
      </c>
      <c r="F65" s="78">
        <f>F66</f>
        <v>524.37</v>
      </c>
      <c r="G65" s="5"/>
      <c r="I65" s="5"/>
      <c r="J65" s="5"/>
      <c r="K65" s="5"/>
    </row>
    <row r="66" spans="1:11" ht="25.5" x14ac:dyDescent="0.2">
      <c r="A66" s="7" t="s">
        <v>17</v>
      </c>
      <c r="B66" s="61" t="s">
        <v>15</v>
      </c>
      <c r="C66" s="61" t="s">
        <v>36</v>
      </c>
      <c r="D66" s="114" t="s">
        <v>183</v>
      </c>
      <c r="E66" s="61" t="s">
        <v>16</v>
      </c>
      <c r="F66" s="71">
        <v>524.37</v>
      </c>
      <c r="G66" s="5"/>
      <c r="I66" s="5"/>
      <c r="J66" s="5"/>
      <c r="K66" s="5"/>
    </row>
    <row r="67" spans="1:11" x14ac:dyDescent="0.2">
      <c r="A67" s="39" t="s">
        <v>35</v>
      </c>
      <c r="B67" s="75" t="s">
        <v>15</v>
      </c>
      <c r="C67" s="75" t="s">
        <v>34</v>
      </c>
      <c r="D67" s="76" t="s">
        <v>65</v>
      </c>
      <c r="E67" s="75" t="s">
        <v>1</v>
      </c>
      <c r="F67" s="77">
        <f>F68+F81</f>
        <v>670.55</v>
      </c>
      <c r="G67" s="5"/>
      <c r="I67" s="5"/>
      <c r="J67" s="5"/>
      <c r="K67" s="5"/>
    </row>
    <row r="68" spans="1:11" ht="26.25" customHeight="1" x14ac:dyDescent="0.2">
      <c r="A68" s="138" t="s">
        <v>126</v>
      </c>
      <c r="B68" s="133" t="s">
        <v>15</v>
      </c>
      <c r="C68" s="133" t="s">
        <v>34</v>
      </c>
      <c r="D68" s="134" t="s">
        <v>75</v>
      </c>
      <c r="E68" s="133" t="s">
        <v>1</v>
      </c>
      <c r="F68" s="137">
        <f>F69+F77+F79+F75+F73+F71</f>
        <v>669.55</v>
      </c>
      <c r="G68" s="5"/>
      <c r="I68" s="5"/>
      <c r="J68" s="5"/>
      <c r="K68" s="5"/>
    </row>
    <row r="69" spans="1:11" hidden="1" x14ac:dyDescent="0.2">
      <c r="A69" s="7" t="s">
        <v>18</v>
      </c>
      <c r="B69" s="9" t="s">
        <v>15</v>
      </c>
      <c r="C69" s="9" t="s">
        <v>34</v>
      </c>
      <c r="D69" s="117" t="s">
        <v>174</v>
      </c>
      <c r="E69" s="9" t="s">
        <v>1</v>
      </c>
      <c r="F69" s="72">
        <f>F70</f>
        <v>0</v>
      </c>
      <c r="G69" s="5"/>
      <c r="I69" s="5"/>
      <c r="J69" s="5"/>
      <c r="K69" s="5"/>
    </row>
    <row r="70" spans="1:11" ht="25.5" hidden="1" x14ac:dyDescent="0.2">
      <c r="A70" s="7" t="s">
        <v>17</v>
      </c>
      <c r="B70" s="9" t="s">
        <v>15</v>
      </c>
      <c r="C70" s="9" t="s">
        <v>34</v>
      </c>
      <c r="D70" s="117" t="s">
        <v>174</v>
      </c>
      <c r="E70" s="9" t="s">
        <v>16</v>
      </c>
      <c r="F70" s="72">
        <v>0</v>
      </c>
      <c r="G70" s="5"/>
      <c r="I70" s="5"/>
      <c r="J70" s="5"/>
      <c r="K70" s="5"/>
    </row>
    <row r="71" spans="1:11" ht="25.5" x14ac:dyDescent="0.2">
      <c r="A71" s="7" t="s">
        <v>111</v>
      </c>
      <c r="B71" s="61" t="s">
        <v>15</v>
      </c>
      <c r="C71" s="61" t="s">
        <v>34</v>
      </c>
      <c r="D71" s="114" t="s">
        <v>180</v>
      </c>
      <c r="E71" s="61" t="s">
        <v>1</v>
      </c>
      <c r="F71" s="78">
        <f>F72</f>
        <v>2.9</v>
      </c>
      <c r="G71" s="5"/>
      <c r="I71" s="5"/>
      <c r="J71" s="5"/>
      <c r="K71" s="5"/>
    </row>
    <row r="72" spans="1:11" x14ac:dyDescent="0.2">
      <c r="A72" s="7" t="s">
        <v>13</v>
      </c>
      <c r="B72" s="61" t="s">
        <v>15</v>
      </c>
      <c r="C72" s="61" t="s">
        <v>34</v>
      </c>
      <c r="D72" s="114" t="s">
        <v>180</v>
      </c>
      <c r="E72" s="61" t="s">
        <v>33</v>
      </c>
      <c r="F72" s="72">
        <v>2.9</v>
      </c>
      <c r="G72" s="5"/>
      <c r="I72" s="5"/>
      <c r="J72" s="5"/>
      <c r="K72" s="5"/>
    </row>
    <row r="73" spans="1:11" ht="25.5" x14ac:dyDescent="0.2">
      <c r="A73" s="7" t="s">
        <v>165</v>
      </c>
      <c r="B73" s="9" t="s">
        <v>15</v>
      </c>
      <c r="C73" s="9" t="s">
        <v>34</v>
      </c>
      <c r="D73" s="14" t="s">
        <v>150</v>
      </c>
      <c r="E73" s="9" t="s">
        <v>1</v>
      </c>
      <c r="F73" s="72">
        <f>F74</f>
        <v>424.8</v>
      </c>
      <c r="G73" s="5"/>
      <c r="I73" s="5"/>
      <c r="J73" s="5"/>
      <c r="K73" s="5"/>
    </row>
    <row r="74" spans="1:11" ht="25.5" x14ac:dyDescent="0.2">
      <c r="A74" s="7" t="s">
        <v>17</v>
      </c>
      <c r="B74" s="9" t="s">
        <v>15</v>
      </c>
      <c r="C74" s="9" t="s">
        <v>34</v>
      </c>
      <c r="D74" s="14" t="s">
        <v>150</v>
      </c>
      <c r="E74" s="9" t="s">
        <v>16</v>
      </c>
      <c r="F74" s="72">
        <v>424.8</v>
      </c>
      <c r="G74" s="5"/>
      <c r="I74" s="5"/>
      <c r="J74" s="5"/>
      <c r="K74" s="5"/>
    </row>
    <row r="75" spans="1:11" ht="25.5" x14ac:dyDescent="0.2">
      <c r="A75" s="7" t="s">
        <v>165</v>
      </c>
      <c r="B75" s="9" t="s">
        <v>15</v>
      </c>
      <c r="C75" s="9" t="s">
        <v>34</v>
      </c>
      <c r="D75" s="14" t="s">
        <v>145</v>
      </c>
      <c r="E75" s="9" t="s">
        <v>1</v>
      </c>
      <c r="F75" s="72">
        <f>F76</f>
        <v>47.2</v>
      </c>
      <c r="G75" s="5"/>
      <c r="I75" s="5"/>
      <c r="J75" s="5"/>
      <c r="K75" s="5"/>
    </row>
    <row r="76" spans="1:11" ht="25.5" x14ac:dyDescent="0.2">
      <c r="A76" s="7" t="s">
        <v>17</v>
      </c>
      <c r="B76" s="9" t="s">
        <v>15</v>
      </c>
      <c r="C76" s="9" t="s">
        <v>34</v>
      </c>
      <c r="D76" s="14" t="s">
        <v>145</v>
      </c>
      <c r="E76" s="9" t="s">
        <v>16</v>
      </c>
      <c r="F76" s="72">
        <v>47.2</v>
      </c>
      <c r="G76" s="5"/>
      <c r="I76" s="5"/>
      <c r="J76" s="5"/>
      <c r="K76" s="5"/>
    </row>
    <row r="77" spans="1:11" x14ac:dyDescent="0.2">
      <c r="A77" s="7" t="s">
        <v>164</v>
      </c>
      <c r="B77" s="9" t="s">
        <v>15</v>
      </c>
      <c r="C77" s="9" t="s">
        <v>34</v>
      </c>
      <c r="D77" s="14" t="s">
        <v>141</v>
      </c>
      <c r="E77" s="9" t="s">
        <v>1</v>
      </c>
      <c r="F77" s="72">
        <f>F78</f>
        <v>192.7</v>
      </c>
      <c r="G77" s="5"/>
      <c r="I77" s="5"/>
      <c r="J77" s="5"/>
      <c r="K77" s="5"/>
    </row>
    <row r="78" spans="1:11" ht="25.5" x14ac:dyDescent="0.2">
      <c r="A78" s="7" t="s">
        <v>17</v>
      </c>
      <c r="B78" s="9" t="s">
        <v>15</v>
      </c>
      <c r="C78" s="9" t="s">
        <v>34</v>
      </c>
      <c r="D78" s="14" t="s">
        <v>141</v>
      </c>
      <c r="E78" s="9" t="s">
        <v>16</v>
      </c>
      <c r="F78" s="72">
        <v>192.7</v>
      </c>
      <c r="G78" s="5"/>
      <c r="I78" s="5"/>
      <c r="J78" s="5"/>
      <c r="K78" s="5"/>
    </row>
    <row r="79" spans="1:11" x14ac:dyDescent="0.2">
      <c r="A79" s="7" t="s">
        <v>164</v>
      </c>
      <c r="B79" s="9" t="s">
        <v>15</v>
      </c>
      <c r="C79" s="9" t="s">
        <v>34</v>
      </c>
      <c r="D79" s="14" t="s">
        <v>140</v>
      </c>
      <c r="E79" s="9" t="s">
        <v>1</v>
      </c>
      <c r="F79" s="72">
        <f>F80</f>
        <v>1.95</v>
      </c>
      <c r="G79" s="5"/>
      <c r="I79" s="5"/>
      <c r="J79" s="5"/>
      <c r="K79" s="5"/>
    </row>
    <row r="80" spans="1:11" ht="25.5" x14ac:dyDescent="0.2">
      <c r="A80" s="7" t="s">
        <v>17</v>
      </c>
      <c r="B80" s="9" t="s">
        <v>15</v>
      </c>
      <c r="C80" s="9" t="s">
        <v>34</v>
      </c>
      <c r="D80" s="14" t="s">
        <v>140</v>
      </c>
      <c r="E80" s="9" t="s">
        <v>16</v>
      </c>
      <c r="F80" s="72">
        <v>1.95</v>
      </c>
      <c r="G80" s="5"/>
      <c r="I80" s="5"/>
      <c r="J80" s="5"/>
      <c r="K80" s="5"/>
    </row>
    <row r="81" spans="1:11" ht="30.75" customHeight="1" x14ac:dyDescent="0.2">
      <c r="A81" s="136" t="s">
        <v>127</v>
      </c>
      <c r="B81" s="133" t="s">
        <v>15</v>
      </c>
      <c r="C81" s="133" t="s">
        <v>34</v>
      </c>
      <c r="D81" s="134" t="s">
        <v>87</v>
      </c>
      <c r="E81" s="133" t="s">
        <v>1</v>
      </c>
      <c r="F81" s="137">
        <f>F82</f>
        <v>1</v>
      </c>
      <c r="G81" s="5"/>
      <c r="I81" s="5"/>
      <c r="J81" s="5"/>
      <c r="K81" s="5"/>
    </row>
    <row r="82" spans="1:11" ht="27" customHeight="1" x14ac:dyDescent="0.2">
      <c r="A82" s="116" t="s">
        <v>166</v>
      </c>
      <c r="B82" s="9" t="s">
        <v>15</v>
      </c>
      <c r="C82" s="9" t="s">
        <v>34</v>
      </c>
      <c r="D82" s="117" t="s">
        <v>116</v>
      </c>
      <c r="E82" s="9" t="s">
        <v>1</v>
      </c>
      <c r="F82" s="72">
        <f>F83</f>
        <v>1</v>
      </c>
      <c r="G82" s="5"/>
      <c r="I82" s="5"/>
      <c r="J82" s="5"/>
      <c r="K82" s="5"/>
    </row>
    <row r="83" spans="1:11" ht="25.5" x14ac:dyDescent="0.2">
      <c r="A83" s="7" t="s">
        <v>17</v>
      </c>
      <c r="B83" s="9" t="s">
        <v>15</v>
      </c>
      <c r="C83" s="9" t="s">
        <v>34</v>
      </c>
      <c r="D83" s="117" t="s">
        <v>116</v>
      </c>
      <c r="E83" s="9" t="s">
        <v>16</v>
      </c>
      <c r="F83" s="72">
        <v>1</v>
      </c>
      <c r="G83" s="5"/>
      <c r="I83" s="5"/>
      <c r="J83" s="5"/>
      <c r="K83" s="5"/>
    </row>
    <row r="84" spans="1:11" x14ac:dyDescent="0.2">
      <c r="A84" s="35" t="s">
        <v>32</v>
      </c>
      <c r="B84" s="88" t="s">
        <v>27</v>
      </c>
      <c r="C84" s="88" t="s">
        <v>2</v>
      </c>
      <c r="D84" s="102" t="s">
        <v>65</v>
      </c>
      <c r="E84" s="88" t="s">
        <v>1</v>
      </c>
      <c r="F84" s="89">
        <f>F85+F90</f>
        <v>2959.9300000000003</v>
      </c>
      <c r="G84" s="5"/>
      <c r="I84" s="5"/>
      <c r="J84" s="5"/>
      <c r="K84" s="5"/>
    </row>
    <row r="85" spans="1:11" x14ac:dyDescent="0.2">
      <c r="A85" s="38" t="s">
        <v>31</v>
      </c>
      <c r="B85" s="75" t="s">
        <v>27</v>
      </c>
      <c r="C85" s="75" t="s">
        <v>3</v>
      </c>
      <c r="D85" s="76" t="s">
        <v>65</v>
      </c>
      <c r="E85" s="75" t="s">
        <v>1</v>
      </c>
      <c r="F85" s="77">
        <f>F86</f>
        <v>378.24</v>
      </c>
      <c r="G85" s="5"/>
      <c r="H85" s="52">
        <f>F89+F99+F102</f>
        <v>1106.5999999999999</v>
      </c>
      <c r="I85" s="5"/>
      <c r="J85" s="5"/>
      <c r="K85" s="5"/>
    </row>
    <row r="86" spans="1:11" ht="27" x14ac:dyDescent="0.2">
      <c r="A86" s="144" t="s">
        <v>169</v>
      </c>
      <c r="B86" s="133" t="s">
        <v>27</v>
      </c>
      <c r="C86" s="133" t="s">
        <v>3</v>
      </c>
      <c r="D86" s="146" t="s">
        <v>159</v>
      </c>
      <c r="E86" s="133" t="s">
        <v>1</v>
      </c>
      <c r="F86" s="135">
        <f>F87</f>
        <v>378.24</v>
      </c>
      <c r="G86" s="5"/>
      <c r="I86" s="5"/>
      <c r="J86" s="5"/>
      <c r="K86" s="5"/>
    </row>
    <row r="87" spans="1:11" x14ac:dyDescent="0.2">
      <c r="A87" s="122" t="s">
        <v>18</v>
      </c>
      <c r="B87" s="119" t="s">
        <v>27</v>
      </c>
      <c r="C87" s="119" t="s">
        <v>3</v>
      </c>
      <c r="D87" s="126" t="s">
        <v>160</v>
      </c>
      <c r="E87" s="119" t="s">
        <v>1</v>
      </c>
      <c r="F87" s="123">
        <f>F88</f>
        <v>378.24</v>
      </c>
      <c r="G87" s="5"/>
      <c r="I87" s="5"/>
      <c r="J87" s="5"/>
      <c r="K87" s="5"/>
    </row>
    <row r="88" spans="1:11" x14ac:dyDescent="0.2">
      <c r="A88" s="8" t="s">
        <v>77</v>
      </c>
      <c r="B88" s="61" t="s">
        <v>27</v>
      </c>
      <c r="C88" s="61" t="s">
        <v>3</v>
      </c>
      <c r="D88" s="117" t="s">
        <v>178</v>
      </c>
      <c r="E88" s="61" t="s">
        <v>1</v>
      </c>
      <c r="F88" s="78">
        <f>F89</f>
        <v>378.24</v>
      </c>
      <c r="G88" s="5"/>
      <c r="I88" s="5"/>
      <c r="J88" s="5"/>
      <c r="K88" s="5"/>
    </row>
    <row r="89" spans="1:11" ht="25.5" x14ac:dyDescent="0.2">
      <c r="A89" s="8" t="s">
        <v>17</v>
      </c>
      <c r="B89" s="61" t="s">
        <v>27</v>
      </c>
      <c r="C89" s="61" t="s">
        <v>3</v>
      </c>
      <c r="D89" s="117" t="s">
        <v>178</v>
      </c>
      <c r="E89" s="61" t="s">
        <v>16</v>
      </c>
      <c r="F89" s="71">
        <v>378.24</v>
      </c>
      <c r="G89" s="5"/>
      <c r="I89" s="5"/>
      <c r="J89" s="5"/>
      <c r="K89" s="5"/>
    </row>
    <row r="90" spans="1:11" x14ac:dyDescent="0.2">
      <c r="A90" s="39" t="s">
        <v>112</v>
      </c>
      <c r="B90" s="75" t="s">
        <v>27</v>
      </c>
      <c r="C90" s="75" t="s">
        <v>5</v>
      </c>
      <c r="D90" s="76" t="s">
        <v>65</v>
      </c>
      <c r="E90" s="75" t="s">
        <v>1</v>
      </c>
      <c r="F90" s="104">
        <f>F91</f>
        <v>2581.69</v>
      </c>
      <c r="G90" s="5"/>
      <c r="I90" s="5"/>
      <c r="J90" s="5"/>
      <c r="K90" s="5"/>
    </row>
    <row r="91" spans="1:11" ht="27" x14ac:dyDescent="0.2">
      <c r="A91" s="136" t="s">
        <v>128</v>
      </c>
      <c r="B91" s="133" t="s">
        <v>27</v>
      </c>
      <c r="C91" s="133" t="s">
        <v>5</v>
      </c>
      <c r="D91" s="134" t="s">
        <v>78</v>
      </c>
      <c r="E91" s="133" t="s">
        <v>1</v>
      </c>
      <c r="F91" s="137">
        <f>F100+F92+F94+F96+F98</f>
        <v>2581.69</v>
      </c>
      <c r="G91" s="5"/>
      <c r="I91" s="5"/>
      <c r="J91" s="5"/>
      <c r="K91" s="5"/>
    </row>
    <row r="92" spans="1:11" hidden="1" x14ac:dyDescent="0.2">
      <c r="A92" s="7" t="s">
        <v>18</v>
      </c>
      <c r="B92" s="83" t="s">
        <v>27</v>
      </c>
      <c r="C92" s="83" t="s">
        <v>5</v>
      </c>
      <c r="D92" s="97" t="s">
        <v>142</v>
      </c>
      <c r="E92" s="83" t="s">
        <v>1</v>
      </c>
      <c r="F92" s="84">
        <f>F93</f>
        <v>0</v>
      </c>
      <c r="G92" s="5"/>
      <c r="I92" s="5"/>
      <c r="J92" s="5"/>
      <c r="K92" s="5"/>
    </row>
    <row r="93" spans="1:11" ht="25.5" hidden="1" x14ac:dyDescent="0.2">
      <c r="A93" s="7" t="s">
        <v>17</v>
      </c>
      <c r="B93" s="83" t="s">
        <v>27</v>
      </c>
      <c r="C93" s="83" t="s">
        <v>5</v>
      </c>
      <c r="D93" s="97" t="s">
        <v>142</v>
      </c>
      <c r="E93" s="83" t="s">
        <v>16</v>
      </c>
      <c r="F93" s="84"/>
      <c r="G93" s="5"/>
      <c r="I93" s="5"/>
      <c r="J93" s="5"/>
      <c r="K93" s="5"/>
    </row>
    <row r="94" spans="1:11" hidden="1" x14ac:dyDescent="0.2">
      <c r="A94" s="7" t="s">
        <v>18</v>
      </c>
      <c r="B94" s="83" t="s">
        <v>27</v>
      </c>
      <c r="C94" s="83" t="s">
        <v>5</v>
      </c>
      <c r="D94" s="97" t="s">
        <v>143</v>
      </c>
      <c r="E94" s="83" t="s">
        <v>1</v>
      </c>
      <c r="F94" s="84">
        <f>F95</f>
        <v>0</v>
      </c>
      <c r="G94" s="5"/>
      <c r="I94" s="5"/>
      <c r="J94" s="5"/>
      <c r="K94" s="5"/>
    </row>
    <row r="95" spans="1:11" ht="25.5" hidden="1" x14ac:dyDescent="0.2">
      <c r="A95" s="7" t="s">
        <v>17</v>
      </c>
      <c r="B95" s="83" t="s">
        <v>27</v>
      </c>
      <c r="C95" s="83" t="s">
        <v>5</v>
      </c>
      <c r="D95" s="97" t="s">
        <v>143</v>
      </c>
      <c r="E95" s="83" t="s">
        <v>16</v>
      </c>
      <c r="F95" s="84"/>
      <c r="G95" s="5"/>
      <c r="I95" s="5"/>
      <c r="J95" s="5"/>
      <c r="K95" s="5"/>
    </row>
    <row r="96" spans="1:11" x14ac:dyDescent="0.2">
      <c r="A96" s="7" t="s">
        <v>18</v>
      </c>
      <c r="B96" s="83" t="s">
        <v>27</v>
      </c>
      <c r="C96" s="83" t="s">
        <v>5</v>
      </c>
      <c r="D96" s="97" t="s">
        <v>147</v>
      </c>
      <c r="E96" s="83" t="s">
        <v>1</v>
      </c>
      <c r="F96" s="84">
        <f>F97</f>
        <v>1543.08</v>
      </c>
      <c r="G96" s="5"/>
      <c r="I96" s="5"/>
      <c r="J96" s="5"/>
      <c r="K96" s="5"/>
    </row>
    <row r="97" spans="1:11" ht="25.5" x14ac:dyDescent="0.2">
      <c r="A97" s="7" t="s">
        <v>17</v>
      </c>
      <c r="B97" s="83" t="s">
        <v>27</v>
      </c>
      <c r="C97" s="83" t="s">
        <v>5</v>
      </c>
      <c r="D97" s="97" t="s">
        <v>147</v>
      </c>
      <c r="E97" s="83" t="s">
        <v>16</v>
      </c>
      <c r="F97" s="84">
        <v>1543.08</v>
      </c>
      <c r="G97" s="5"/>
      <c r="I97" s="5"/>
      <c r="J97" s="5"/>
      <c r="K97" s="5"/>
    </row>
    <row r="98" spans="1:11" x14ac:dyDescent="0.2">
      <c r="A98" s="7" t="s">
        <v>18</v>
      </c>
      <c r="B98" s="83" t="s">
        <v>27</v>
      </c>
      <c r="C98" s="83" t="s">
        <v>5</v>
      </c>
      <c r="D98" s="97" t="s">
        <v>148</v>
      </c>
      <c r="E98" s="83" t="s">
        <v>1</v>
      </c>
      <c r="F98" s="84">
        <f>F99</f>
        <v>608.36</v>
      </c>
      <c r="G98" s="5"/>
      <c r="I98" s="5"/>
      <c r="J98" s="5"/>
      <c r="K98" s="5"/>
    </row>
    <row r="99" spans="1:11" ht="25.5" x14ac:dyDescent="0.2">
      <c r="A99" s="7" t="s">
        <v>17</v>
      </c>
      <c r="B99" s="83" t="s">
        <v>27</v>
      </c>
      <c r="C99" s="83" t="s">
        <v>5</v>
      </c>
      <c r="D99" s="97" t="s">
        <v>148</v>
      </c>
      <c r="E99" s="83" t="s">
        <v>16</v>
      </c>
      <c r="F99" s="84">
        <v>608.36</v>
      </c>
      <c r="G99" s="5"/>
      <c r="I99" s="5"/>
      <c r="J99" s="5"/>
      <c r="K99" s="5"/>
    </row>
    <row r="100" spans="1:11" x14ac:dyDescent="0.2">
      <c r="A100" s="122" t="s">
        <v>18</v>
      </c>
      <c r="B100" s="119" t="s">
        <v>27</v>
      </c>
      <c r="C100" s="119" t="s">
        <v>5</v>
      </c>
      <c r="D100" s="118" t="s">
        <v>79</v>
      </c>
      <c r="E100" s="119" t="s">
        <v>1</v>
      </c>
      <c r="F100" s="120">
        <f>F101+F103</f>
        <v>430.25</v>
      </c>
      <c r="G100" s="5"/>
      <c r="I100" s="5"/>
      <c r="J100" s="5"/>
      <c r="K100" s="5"/>
    </row>
    <row r="101" spans="1:11" x14ac:dyDescent="0.2">
      <c r="A101" s="7" t="s">
        <v>29</v>
      </c>
      <c r="B101" s="61" t="s">
        <v>27</v>
      </c>
      <c r="C101" s="61" t="s">
        <v>5</v>
      </c>
      <c r="D101" s="114" t="s">
        <v>176</v>
      </c>
      <c r="E101" s="61" t="s">
        <v>1</v>
      </c>
      <c r="F101" s="63">
        <f>F102</f>
        <v>120</v>
      </c>
      <c r="G101" s="5"/>
      <c r="I101" s="5"/>
      <c r="J101" s="5"/>
      <c r="K101" s="5"/>
    </row>
    <row r="102" spans="1:11" ht="25.5" x14ac:dyDescent="0.2">
      <c r="A102" s="7" t="s">
        <v>17</v>
      </c>
      <c r="B102" s="61" t="s">
        <v>27</v>
      </c>
      <c r="C102" s="61" t="s">
        <v>5</v>
      </c>
      <c r="D102" s="114" t="s">
        <v>176</v>
      </c>
      <c r="E102" s="61" t="s">
        <v>16</v>
      </c>
      <c r="F102" s="63">
        <v>120</v>
      </c>
      <c r="G102" s="5"/>
      <c r="I102" s="5"/>
      <c r="J102" s="5"/>
      <c r="K102" s="5"/>
    </row>
    <row r="103" spans="1:11" x14ac:dyDescent="0.2">
      <c r="A103" s="7" t="s">
        <v>28</v>
      </c>
      <c r="B103" s="61" t="s">
        <v>27</v>
      </c>
      <c r="C103" s="61" t="s">
        <v>5</v>
      </c>
      <c r="D103" s="114" t="s">
        <v>177</v>
      </c>
      <c r="E103" s="61" t="s">
        <v>1</v>
      </c>
      <c r="F103" s="63">
        <f>F104</f>
        <v>310.25</v>
      </c>
      <c r="G103" s="5"/>
      <c r="I103" s="5"/>
      <c r="J103" s="5"/>
      <c r="K103" s="5"/>
    </row>
    <row r="104" spans="1:11" ht="25.5" x14ac:dyDescent="0.2">
      <c r="A104" s="7" t="s">
        <v>17</v>
      </c>
      <c r="B104" s="61" t="s">
        <v>27</v>
      </c>
      <c r="C104" s="61" t="s">
        <v>5</v>
      </c>
      <c r="D104" s="114" t="s">
        <v>177</v>
      </c>
      <c r="E104" s="61" t="s">
        <v>16</v>
      </c>
      <c r="F104" s="63">
        <v>310.25</v>
      </c>
      <c r="G104" s="5"/>
      <c r="I104" s="5"/>
      <c r="J104" s="5"/>
      <c r="K104" s="5"/>
    </row>
    <row r="105" spans="1:11" x14ac:dyDescent="0.2">
      <c r="A105" s="178" t="s">
        <v>122</v>
      </c>
      <c r="B105" s="179" t="s">
        <v>14</v>
      </c>
      <c r="C105" s="179" t="s">
        <v>2</v>
      </c>
      <c r="D105" s="102" t="s">
        <v>65</v>
      </c>
      <c r="E105" s="88" t="s">
        <v>1</v>
      </c>
      <c r="F105" s="180">
        <f>F106</f>
        <v>12</v>
      </c>
      <c r="G105" s="5"/>
      <c r="I105" s="5"/>
      <c r="J105" s="5"/>
      <c r="K105" s="5"/>
    </row>
    <row r="106" spans="1:11" ht="25.5" x14ac:dyDescent="0.2">
      <c r="A106" s="140" t="s">
        <v>118</v>
      </c>
      <c r="B106" s="60" t="s">
        <v>14</v>
      </c>
      <c r="C106" s="60" t="s">
        <v>27</v>
      </c>
      <c r="D106" s="97" t="s">
        <v>65</v>
      </c>
      <c r="E106" s="83" t="s">
        <v>1</v>
      </c>
      <c r="F106" s="84">
        <f>F107</f>
        <v>12</v>
      </c>
      <c r="G106" s="5"/>
      <c r="I106" s="5"/>
      <c r="J106" s="5"/>
      <c r="K106" s="5"/>
    </row>
    <row r="107" spans="1:11" ht="27" x14ac:dyDescent="0.25">
      <c r="A107" s="148" t="s">
        <v>123</v>
      </c>
      <c r="B107" s="145" t="s">
        <v>14</v>
      </c>
      <c r="C107" s="145" t="s">
        <v>27</v>
      </c>
      <c r="D107" s="134" t="s">
        <v>66</v>
      </c>
      <c r="E107" s="133" t="s">
        <v>1</v>
      </c>
      <c r="F107" s="137">
        <f>F108+F110</f>
        <v>12</v>
      </c>
      <c r="G107" s="5"/>
      <c r="I107" s="5"/>
      <c r="J107" s="70"/>
      <c r="K107" s="5"/>
    </row>
    <row r="108" spans="1:11" ht="63.75" x14ac:dyDescent="0.2">
      <c r="A108" s="141" t="s">
        <v>119</v>
      </c>
      <c r="B108" s="60" t="s">
        <v>14</v>
      </c>
      <c r="C108" s="60" t="s">
        <v>27</v>
      </c>
      <c r="D108" s="97" t="s">
        <v>151</v>
      </c>
      <c r="E108" s="83" t="s">
        <v>1</v>
      </c>
      <c r="F108" s="84">
        <f>F109</f>
        <v>11.88</v>
      </c>
      <c r="G108" s="5"/>
      <c r="I108" s="5"/>
      <c r="J108" s="5"/>
      <c r="K108" s="5"/>
    </row>
    <row r="109" spans="1:11" ht="25.5" x14ac:dyDescent="0.2">
      <c r="A109" s="142" t="s">
        <v>17</v>
      </c>
      <c r="B109" s="60" t="s">
        <v>14</v>
      </c>
      <c r="C109" s="60" t="s">
        <v>27</v>
      </c>
      <c r="D109" s="97" t="s">
        <v>151</v>
      </c>
      <c r="E109" s="83" t="s">
        <v>16</v>
      </c>
      <c r="F109" s="84">
        <v>11.88</v>
      </c>
      <c r="G109" s="5"/>
      <c r="I109" s="5"/>
      <c r="J109" s="5"/>
      <c r="K109" s="5"/>
    </row>
    <row r="110" spans="1:11" ht="54" customHeight="1" x14ac:dyDescent="0.2">
      <c r="A110" s="143" t="s">
        <v>120</v>
      </c>
      <c r="B110" s="60" t="s">
        <v>14</v>
      </c>
      <c r="C110" s="60" t="s">
        <v>27</v>
      </c>
      <c r="D110" s="97" t="s">
        <v>139</v>
      </c>
      <c r="E110" s="83" t="s">
        <v>1</v>
      </c>
      <c r="F110" s="84">
        <f>F111</f>
        <v>0.12</v>
      </c>
      <c r="G110" s="5"/>
      <c r="I110" s="5"/>
      <c r="J110" s="5"/>
      <c r="K110" s="5"/>
    </row>
    <row r="111" spans="1:11" ht="25.5" x14ac:dyDescent="0.2">
      <c r="A111" s="142" t="s">
        <v>17</v>
      </c>
      <c r="B111" s="60" t="s">
        <v>14</v>
      </c>
      <c r="C111" s="60" t="s">
        <v>27</v>
      </c>
      <c r="D111" s="97" t="s">
        <v>139</v>
      </c>
      <c r="E111" s="83" t="s">
        <v>16</v>
      </c>
      <c r="F111" s="84">
        <v>0.12</v>
      </c>
      <c r="G111" s="5"/>
      <c r="I111" s="5"/>
      <c r="J111" s="5"/>
      <c r="K111" s="5"/>
    </row>
    <row r="112" spans="1:11" x14ac:dyDescent="0.2">
      <c r="A112" s="35" t="s">
        <v>26</v>
      </c>
      <c r="B112" s="88" t="s">
        <v>8</v>
      </c>
      <c r="C112" s="88" t="s">
        <v>2</v>
      </c>
      <c r="D112" s="102" t="s">
        <v>65</v>
      </c>
      <c r="E112" s="88" t="s">
        <v>1</v>
      </c>
      <c r="F112" s="89">
        <f>F113</f>
        <v>2381.54</v>
      </c>
      <c r="G112" s="5"/>
      <c r="I112" s="5"/>
      <c r="J112" s="5"/>
      <c r="K112" s="5"/>
    </row>
    <row r="113" spans="1:11" x14ac:dyDescent="0.2">
      <c r="A113" s="38" t="s">
        <v>25</v>
      </c>
      <c r="B113" s="75" t="s">
        <v>8</v>
      </c>
      <c r="C113" s="75" t="s">
        <v>3</v>
      </c>
      <c r="D113" s="76" t="s">
        <v>65</v>
      </c>
      <c r="E113" s="75" t="s">
        <v>1</v>
      </c>
      <c r="F113" s="104">
        <f>F117+F118+F119+F123+F122</f>
        <v>2381.54</v>
      </c>
      <c r="G113" s="5"/>
      <c r="H113" s="52">
        <f>F117+F122</f>
        <v>1932.6000000000001</v>
      </c>
      <c r="I113" s="5"/>
      <c r="J113" s="5"/>
      <c r="K113" s="5"/>
    </row>
    <row r="114" spans="1:11" ht="27" x14ac:dyDescent="0.2">
      <c r="A114" s="136" t="s">
        <v>124</v>
      </c>
      <c r="B114" s="133" t="s">
        <v>8</v>
      </c>
      <c r="C114" s="133" t="s">
        <v>3</v>
      </c>
      <c r="D114" s="134" t="s">
        <v>80</v>
      </c>
      <c r="E114" s="133" t="s">
        <v>1</v>
      </c>
      <c r="F114" s="137">
        <f>F115+F120</f>
        <v>2381.54</v>
      </c>
      <c r="G114" s="5"/>
      <c r="H114" s="174">
        <f>F118</f>
        <v>254.94</v>
      </c>
      <c r="I114" s="5"/>
      <c r="J114" s="5"/>
      <c r="K114" s="5"/>
    </row>
    <row r="115" spans="1:11" x14ac:dyDescent="0.2">
      <c r="A115" s="122" t="s">
        <v>18</v>
      </c>
      <c r="B115" s="119" t="s">
        <v>8</v>
      </c>
      <c r="C115" s="119" t="s">
        <v>3</v>
      </c>
      <c r="D115" s="126" t="s">
        <v>81</v>
      </c>
      <c r="E115" s="119" t="s">
        <v>1</v>
      </c>
      <c r="F115" s="123">
        <f>F116</f>
        <v>1117.1400000000001</v>
      </c>
      <c r="G115" s="5"/>
      <c r="H115" s="174">
        <f>F123</f>
        <v>156</v>
      </c>
      <c r="I115" s="5"/>
      <c r="J115" s="5"/>
      <c r="K115" s="5"/>
    </row>
    <row r="116" spans="1:11" x14ac:dyDescent="0.2">
      <c r="A116" s="8" t="s">
        <v>24</v>
      </c>
      <c r="B116" s="9" t="s">
        <v>8</v>
      </c>
      <c r="C116" s="9" t="s">
        <v>3</v>
      </c>
      <c r="D116" s="117" t="s">
        <v>181</v>
      </c>
      <c r="E116" s="9" t="s">
        <v>1</v>
      </c>
      <c r="F116" s="72">
        <f>F117+F118+F119</f>
        <v>1117.1400000000001</v>
      </c>
      <c r="G116" s="5"/>
      <c r="I116" s="5"/>
      <c r="J116" s="5"/>
      <c r="K116" s="5"/>
    </row>
    <row r="117" spans="1:11" ht="25.5" x14ac:dyDescent="0.2">
      <c r="A117" s="8" t="s">
        <v>23</v>
      </c>
      <c r="B117" s="9" t="s">
        <v>8</v>
      </c>
      <c r="C117" s="9" t="s">
        <v>3</v>
      </c>
      <c r="D117" s="117" t="s">
        <v>181</v>
      </c>
      <c r="E117" s="9" t="s">
        <v>4</v>
      </c>
      <c r="F117" s="71">
        <v>824.2</v>
      </c>
      <c r="G117" s="5"/>
      <c r="I117" s="5"/>
      <c r="J117" s="5"/>
      <c r="K117" s="5"/>
    </row>
    <row r="118" spans="1:11" ht="25.5" x14ac:dyDescent="0.2">
      <c r="A118" s="8" t="s">
        <v>17</v>
      </c>
      <c r="B118" s="9" t="s">
        <v>8</v>
      </c>
      <c r="C118" s="9" t="s">
        <v>3</v>
      </c>
      <c r="D118" s="117" t="s">
        <v>181</v>
      </c>
      <c r="E118" s="9" t="s">
        <v>16</v>
      </c>
      <c r="F118" s="72">
        <v>254.94</v>
      </c>
      <c r="G118" s="5"/>
      <c r="I118" s="5"/>
      <c r="J118" s="55"/>
      <c r="K118" s="5"/>
    </row>
    <row r="119" spans="1:11" x14ac:dyDescent="0.2">
      <c r="A119" s="7" t="s">
        <v>30</v>
      </c>
      <c r="B119" s="9" t="s">
        <v>8</v>
      </c>
      <c r="C119" s="9" t="s">
        <v>3</v>
      </c>
      <c r="D119" s="117" t="s">
        <v>181</v>
      </c>
      <c r="E119" s="9" t="s">
        <v>21</v>
      </c>
      <c r="F119" s="72">
        <v>38</v>
      </c>
      <c r="G119" s="5"/>
      <c r="I119" s="5"/>
      <c r="J119" s="5"/>
      <c r="K119" s="5"/>
    </row>
    <row r="120" spans="1:11" x14ac:dyDescent="0.2">
      <c r="A120" s="122" t="s">
        <v>18</v>
      </c>
      <c r="B120" s="119" t="s">
        <v>8</v>
      </c>
      <c r="C120" s="119" t="s">
        <v>3</v>
      </c>
      <c r="D120" s="118" t="s">
        <v>100</v>
      </c>
      <c r="E120" s="119" t="s">
        <v>1</v>
      </c>
      <c r="F120" s="123">
        <f>F121</f>
        <v>1264.4000000000001</v>
      </c>
      <c r="G120" s="5"/>
      <c r="I120" s="5"/>
      <c r="J120" s="5"/>
      <c r="K120" s="5"/>
    </row>
    <row r="121" spans="1:11" ht="29.25" customHeight="1" x14ac:dyDescent="0.2">
      <c r="A121" s="8" t="s">
        <v>102</v>
      </c>
      <c r="B121" s="9" t="s">
        <v>8</v>
      </c>
      <c r="C121" s="9" t="s">
        <v>3</v>
      </c>
      <c r="D121" s="14" t="s">
        <v>101</v>
      </c>
      <c r="E121" s="9" t="s">
        <v>1</v>
      </c>
      <c r="F121" s="72">
        <f>F123+F122</f>
        <v>1264.4000000000001</v>
      </c>
      <c r="G121" s="5"/>
      <c r="I121" s="5"/>
      <c r="J121" s="5"/>
      <c r="K121" s="5"/>
    </row>
    <row r="122" spans="1:11" ht="25.5" x14ac:dyDescent="0.2">
      <c r="A122" s="8" t="s">
        <v>23</v>
      </c>
      <c r="B122" s="9" t="s">
        <v>8</v>
      </c>
      <c r="C122" s="9" t="s">
        <v>3</v>
      </c>
      <c r="D122" s="14" t="s">
        <v>101</v>
      </c>
      <c r="E122" s="9" t="s">
        <v>4</v>
      </c>
      <c r="F122" s="71">
        <v>1108.4000000000001</v>
      </c>
      <c r="G122" s="5"/>
      <c r="I122" s="5"/>
      <c r="J122" s="5"/>
      <c r="K122" s="5"/>
    </row>
    <row r="123" spans="1:11" ht="18.75" customHeight="1" x14ac:dyDescent="0.2">
      <c r="A123" s="33" t="s">
        <v>30</v>
      </c>
      <c r="B123" s="9" t="s">
        <v>8</v>
      </c>
      <c r="C123" s="9" t="s">
        <v>3</v>
      </c>
      <c r="D123" s="14" t="s">
        <v>101</v>
      </c>
      <c r="E123" s="9" t="s">
        <v>21</v>
      </c>
      <c r="F123" s="71">
        <v>156</v>
      </c>
      <c r="G123" s="5"/>
      <c r="I123" s="5"/>
      <c r="J123" s="5"/>
      <c r="K123" s="5"/>
    </row>
    <row r="124" spans="1:11" x14ac:dyDescent="0.2">
      <c r="A124" s="35" t="s">
        <v>82</v>
      </c>
      <c r="B124" s="88" t="s">
        <v>7</v>
      </c>
      <c r="C124" s="88" t="s">
        <v>2</v>
      </c>
      <c r="D124" s="102" t="s">
        <v>65</v>
      </c>
      <c r="E124" s="88" t="s">
        <v>1</v>
      </c>
      <c r="F124" s="89">
        <f>F125</f>
        <v>267.68</v>
      </c>
      <c r="G124" s="5"/>
      <c r="I124" s="5"/>
      <c r="J124" s="5"/>
      <c r="K124" s="5"/>
    </row>
    <row r="125" spans="1:11" x14ac:dyDescent="0.2">
      <c r="A125" s="38" t="s">
        <v>20</v>
      </c>
      <c r="B125" s="75" t="s">
        <v>7</v>
      </c>
      <c r="C125" s="75" t="s">
        <v>3</v>
      </c>
      <c r="D125" s="76" t="s">
        <v>65</v>
      </c>
      <c r="E125" s="75" t="s">
        <v>1</v>
      </c>
      <c r="F125" s="104">
        <f>F126</f>
        <v>267.68</v>
      </c>
      <c r="G125" s="5"/>
      <c r="I125" s="5"/>
      <c r="J125" s="5"/>
      <c r="K125" s="5"/>
    </row>
    <row r="126" spans="1:11" ht="27" x14ac:dyDescent="0.2">
      <c r="A126" s="144" t="s">
        <v>123</v>
      </c>
      <c r="B126" s="133" t="s">
        <v>7</v>
      </c>
      <c r="C126" s="133" t="s">
        <v>3</v>
      </c>
      <c r="D126" s="146" t="s">
        <v>66</v>
      </c>
      <c r="E126" s="133" t="s">
        <v>1</v>
      </c>
      <c r="F126" s="135">
        <f>F127</f>
        <v>267.68</v>
      </c>
      <c r="G126" s="5"/>
      <c r="I126" s="5"/>
      <c r="J126" s="5"/>
      <c r="K126" s="5"/>
    </row>
    <row r="127" spans="1:11" x14ac:dyDescent="0.2">
      <c r="A127" s="116" t="s">
        <v>161</v>
      </c>
      <c r="B127" s="9" t="s">
        <v>7</v>
      </c>
      <c r="C127" s="9" t="s">
        <v>3</v>
      </c>
      <c r="D127" s="117" t="s">
        <v>73</v>
      </c>
      <c r="E127" s="9" t="s">
        <v>1</v>
      </c>
      <c r="F127" s="72">
        <f>F128</f>
        <v>267.68</v>
      </c>
      <c r="G127" s="5"/>
      <c r="I127" s="5"/>
      <c r="J127" s="5"/>
      <c r="K127" s="5"/>
    </row>
    <row r="128" spans="1:11" x14ac:dyDescent="0.2">
      <c r="A128" s="48" t="s">
        <v>134</v>
      </c>
      <c r="B128" s="61" t="s">
        <v>7</v>
      </c>
      <c r="C128" s="61" t="s">
        <v>3</v>
      </c>
      <c r="D128" s="114" t="s">
        <v>73</v>
      </c>
      <c r="E128" s="61" t="s">
        <v>133</v>
      </c>
      <c r="F128" s="80">
        <v>267.68</v>
      </c>
      <c r="G128" s="5"/>
      <c r="I128" s="92"/>
      <c r="J128" s="5"/>
      <c r="K128" s="5"/>
    </row>
    <row r="129" spans="1:11" x14ac:dyDescent="0.25">
      <c r="A129" s="5"/>
      <c r="B129" s="5"/>
      <c r="C129" s="13"/>
      <c r="D129" s="5"/>
      <c r="E129" s="6"/>
      <c r="F129" s="5"/>
      <c r="G129" s="5"/>
      <c r="I129" s="5"/>
      <c r="J129" s="5"/>
      <c r="K129" s="5"/>
    </row>
    <row r="130" spans="1:11" x14ac:dyDescent="0.25">
      <c r="A130" s="5"/>
      <c r="B130" s="5"/>
      <c r="C130" s="13"/>
      <c r="D130" s="5"/>
      <c r="E130" s="6"/>
      <c r="F130" s="93"/>
      <c r="G130" s="5"/>
      <c r="I130" s="5"/>
      <c r="J130" s="5"/>
      <c r="K130" s="5"/>
    </row>
    <row r="131" spans="1:11" x14ac:dyDescent="0.25">
      <c r="A131" s="5"/>
      <c r="B131" s="5"/>
      <c r="C131" s="13"/>
      <c r="D131" s="5"/>
      <c r="E131" s="6"/>
      <c r="F131" s="5"/>
      <c r="G131" s="5"/>
      <c r="I131" s="5"/>
      <c r="J131" s="5"/>
      <c r="K131" s="5"/>
    </row>
    <row r="132" spans="1:11" x14ac:dyDescent="0.25">
      <c r="A132" s="5"/>
      <c r="B132" s="5"/>
      <c r="C132" s="13"/>
      <c r="D132" s="5"/>
      <c r="E132" s="6"/>
      <c r="F132" s="5"/>
      <c r="G132" s="5"/>
      <c r="I132" s="5"/>
      <c r="J132" s="5"/>
      <c r="K132" s="5"/>
    </row>
    <row r="133" spans="1:11" x14ac:dyDescent="0.25">
      <c r="A133" s="5"/>
      <c r="B133" s="5"/>
      <c r="C133" s="13"/>
      <c r="D133" s="5"/>
      <c r="E133" s="6"/>
      <c r="F133" s="5"/>
      <c r="G133" s="5"/>
      <c r="I133" s="5"/>
      <c r="J133" s="5"/>
      <c r="K133" s="5"/>
    </row>
    <row r="134" spans="1:11" x14ac:dyDescent="0.25">
      <c r="A134" s="5"/>
      <c r="B134" s="5"/>
      <c r="C134" s="13"/>
      <c r="D134" s="5"/>
      <c r="E134" s="6"/>
      <c r="F134" s="5"/>
      <c r="G134" s="5"/>
      <c r="I134" s="5"/>
      <c r="J134" s="5"/>
      <c r="K134" s="5"/>
    </row>
    <row r="135" spans="1:11" x14ac:dyDescent="0.25">
      <c r="A135" s="5"/>
      <c r="B135" s="5"/>
      <c r="C135" s="13"/>
      <c r="D135" s="5"/>
      <c r="E135" s="6"/>
      <c r="F135" s="5"/>
      <c r="G135" s="5"/>
      <c r="I135" s="5"/>
      <c r="J135" s="5"/>
      <c r="K135" s="5"/>
    </row>
    <row r="136" spans="1:11" x14ac:dyDescent="0.25">
      <c r="A136" s="5"/>
      <c r="B136" s="5"/>
      <c r="C136" s="13"/>
      <c r="D136" s="5"/>
      <c r="E136" s="6"/>
      <c r="F136" s="5"/>
      <c r="G136" s="5"/>
      <c r="I136" s="5"/>
      <c r="J136" s="5"/>
      <c r="K136" s="5"/>
    </row>
    <row r="137" spans="1:11" x14ac:dyDescent="0.25">
      <c r="A137" s="5"/>
      <c r="B137" s="5"/>
      <c r="C137" s="13"/>
      <c r="D137" s="5"/>
      <c r="E137" s="6"/>
      <c r="F137" s="5"/>
      <c r="G137" s="5"/>
      <c r="I137" s="5"/>
      <c r="J137" s="5"/>
      <c r="K137" s="5"/>
    </row>
    <row r="138" spans="1:11" x14ac:dyDescent="0.25">
      <c r="A138" s="5"/>
      <c r="B138" s="5"/>
      <c r="C138" s="13"/>
      <c r="D138" s="5"/>
      <c r="E138" s="6"/>
      <c r="F138" s="5"/>
      <c r="G138" s="5"/>
      <c r="I138" s="5"/>
      <c r="J138" s="5"/>
      <c r="K138" s="5"/>
    </row>
    <row r="139" spans="1:11" x14ac:dyDescent="0.25">
      <c r="A139" s="5"/>
      <c r="B139" s="5"/>
      <c r="C139" s="13"/>
      <c r="D139" s="5"/>
      <c r="E139" s="6"/>
      <c r="F139" s="5"/>
      <c r="G139" s="5"/>
      <c r="I139" s="5"/>
      <c r="J139" s="5"/>
      <c r="K139" s="5"/>
    </row>
    <row r="140" spans="1:11" x14ac:dyDescent="0.25">
      <c r="A140" s="5"/>
      <c r="B140" s="5"/>
      <c r="C140" s="13"/>
      <c r="D140" s="5"/>
      <c r="E140" s="6"/>
      <c r="F140" s="5"/>
      <c r="G140" s="5"/>
      <c r="I140" s="5"/>
      <c r="J140" s="5"/>
      <c r="K140" s="5"/>
    </row>
    <row r="141" spans="1:11" x14ac:dyDescent="0.25">
      <c r="A141" s="5"/>
      <c r="B141" s="5"/>
      <c r="C141" s="13"/>
      <c r="D141" s="5"/>
      <c r="E141" s="6"/>
      <c r="F141" s="5"/>
      <c r="G141" s="5"/>
      <c r="I141" s="5"/>
      <c r="J141" s="5"/>
      <c r="K141" s="5"/>
    </row>
    <row r="142" spans="1:11" x14ac:dyDescent="0.25">
      <c r="A142" s="5"/>
      <c r="B142" s="5"/>
      <c r="C142" s="13"/>
      <c r="D142" s="5"/>
      <c r="E142" s="6"/>
      <c r="F142" s="5"/>
      <c r="G142" s="5"/>
      <c r="I142" s="5"/>
      <c r="J142" s="5"/>
      <c r="K142" s="5"/>
    </row>
    <row r="143" spans="1:11" x14ac:dyDescent="0.25">
      <c r="A143" s="5"/>
      <c r="B143" s="5"/>
      <c r="C143" s="13"/>
      <c r="D143" s="5"/>
      <c r="E143" s="6"/>
      <c r="F143" s="5"/>
      <c r="G143" s="5"/>
      <c r="I143" s="5"/>
      <c r="J143" s="5"/>
      <c r="K143" s="5"/>
    </row>
    <row r="144" spans="1:11" x14ac:dyDescent="0.25">
      <c r="A144" s="5"/>
      <c r="B144" s="5"/>
      <c r="C144" s="13"/>
      <c r="D144" s="5"/>
      <c r="E144" s="6"/>
      <c r="F144" s="5"/>
      <c r="G144" s="5"/>
      <c r="I144" s="5"/>
      <c r="J144" s="5"/>
      <c r="K144" s="5"/>
    </row>
    <row r="145" spans="1:11" x14ac:dyDescent="0.25">
      <c r="A145" s="5"/>
      <c r="B145" s="5"/>
      <c r="C145" s="13"/>
      <c r="D145" s="5"/>
      <c r="E145" s="6"/>
      <c r="F145" s="5"/>
      <c r="G145" s="5"/>
      <c r="I145" s="5"/>
      <c r="J145" s="5"/>
      <c r="K145" s="5"/>
    </row>
    <row r="146" spans="1:11" x14ac:dyDescent="0.25">
      <c r="A146" s="5"/>
      <c r="B146" s="5"/>
      <c r="C146" s="13"/>
      <c r="D146" s="5"/>
      <c r="E146" s="6"/>
      <c r="F146" s="5"/>
      <c r="G146" s="5"/>
      <c r="I146" s="5"/>
      <c r="J146" s="5"/>
      <c r="K146" s="5"/>
    </row>
    <row r="147" spans="1:11" x14ac:dyDescent="0.25">
      <c r="A147" s="5"/>
      <c r="B147" s="5"/>
      <c r="C147" s="13"/>
      <c r="D147" s="5"/>
      <c r="E147" s="6"/>
      <c r="F147" s="5"/>
      <c r="G147" s="5"/>
      <c r="I147" s="5"/>
      <c r="J147" s="5"/>
      <c r="K147" s="5"/>
    </row>
    <row r="148" spans="1:11" x14ac:dyDescent="0.25">
      <c r="A148" s="5"/>
      <c r="B148" s="5"/>
      <c r="C148" s="13"/>
      <c r="D148" s="5"/>
      <c r="E148" s="6"/>
      <c r="F148" s="5"/>
      <c r="G148" s="5"/>
      <c r="I148" s="5"/>
      <c r="J148" s="5"/>
      <c r="K148" s="5"/>
    </row>
    <row r="149" spans="1:11" x14ac:dyDescent="0.25">
      <c r="A149" s="5"/>
      <c r="B149" s="5"/>
      <c r="C149" s="13"/>
      <c r="D149" s="5"/>
      <c r="E149" s="6"/>
      <c r="F149" s="5"/>
      <c r="G149" s="5"/>
      <c r="I149" s="5"/>
      <c r="J149" s="5"/>
      <c r="K149" s="5"/>
    </row>
    <row r="150" spans="1:11" x14ac:dyDescent="0.25">
      <c r="A150" s="5"/>
      <c r="B150" s="5"/>
      <c r="C150" s="13"/>
      <c r="D150" s="5"/>
      <c r="E150" s="6"/>
      <c r="F150" s="5"/>
      <c r="G150" s="5"/>
      <c r="I150" s="5"/>
      <c r="J150" s="5"/>
      <c r="K150" s="5"/>
    </row>
    <row r="151" spans="1:11" x14ac:dyDescent="0.25">
      <c r="A151" s="5"/>
      <c r="B151" s="5"/>
      <c r="C151" s="13"/>
      <c r="D151" s="5"/>
      <c r="E151" s="6"/>
      <c r="F151" s="5"/>
      <c r="G151" s="5"/>
      <c r="I151" s="5"/>
      <c r="J151" s="5"/>
      <c r="K151" s="5"/>
    </row>
    <row r="152" spans="1:11" x14ac:dyDescent="0.25">
      <c r="A152" s="5"/>
      <c r="B152" s="5"/>
      <c r="C152" s="13"/>
      <c r="D152" s="5"/>
      <c r="E152" s="6"/>
      <c r="F152" s="5"/>
      <c r="G152" s="5"/>
      <c r="I152" s="5"/>
      <c r="J152" s="5"/>
      <c r="K152" s="5"/>
    </row>
    <row r="153" spans="1:11" x14ac:dyDescent="0.25">
      <c r="A153" s="5"/>
      <c r="B153" s="5"/>
      <c r="C153" s="13"/>
      <c r="D153" s="5"/>
      <c r="E153" s="6"/>
      <c r="F153" s="5"/>
      <c r="G153" s="5"/>
      <c r="I153" s="5"/>
      <c r="J153" s="5"/>
      <c r="K153" s="5"/>
    </row>
    <row r="154" spans="1:11" x14ac:dyDescent="0.25">
      <c r="A154" s="5"/>
      <c r="B154" s="5"/>
      <c r="C154" s="13"/>
      <c r="D154" s="5"/>
      <c r="E154" s="6"/>
      <c r="F154" s="5"/>
      <c r="G154" s="5"/>
      <c r="I154" s="5"/>
      <c r="J154" s="5"/>
      <c r="K154" s="5"/>
    </row>
    <row r="155" spans="1:11" x14ac:dyDescent="0.25">
      <c r="A155" s="5"/>
      <c r="B155" s="5"/>
      <c r="C155" s="13"/>
      <c r="D155" s="5"/>
      <c r="E155" s="6"/>
      <c r="F155" s="5"/>
      <c r="G155" s="5"/>
      <c r="I155" s="5"/>
      <c r="J155" s="5"/>
      <c r="K155" s="5"/>
    </row>
    <row r="156" spans="1:11" x14ac:dyDescent="0.25">
      <c r="A156" s="5"/>
      <c r="B156" s="5"/>
      <c r="C156" s="13"/>
      <c r="D156" s="5"/>
      <c r="E156" s="6"/>
      <c r="F156" s="5"/>
      <c r="G156" s="5"/>
      <c r="I156" s="5"/>
      <c r="J156" s="5"/>
      <c r="K156" s="5"/>
    </row>
    <row r="157" spans="1:11" x14ac:dyDescent="0.25">
      <c r="A157" s="5"/>
      <c r="B157" s="5"/>
      <c r="C157" s="13"/>
      <c r="D157" s="5"/>
      <c r="E157" s="6"/>
      <c r="F157" s="5"/>
      <c r="G157" s="5"/>
      <c r="I157" s="5"/>
      <c r="J157" s="5"/>
      <c r="K157" s="5"/>
    </row>
    <row r="158" spans="1:11" x14ac:dyDescent="0.25">
      <c r="A158" s="5"/>
      <c r="B158" s="5"/>
      <c r="C158" s="13"/>
      <c r="D158" s="5"/>
      <c r="E158" s="6"/>
      <c r="F158" s="5"/>
      <c r="G158" s="5"/>
      <c r="I158" s="5"/>
      <c r="J158" s="5"/>
      <c r="K158" s="5"/>
    </row>
    <row r="159" spans="1:11" x14ac:dyDescent="0.25">
      <c r="A159" s="5"/>
      <c r="B159" s="5"/>
      <c r="C159" s="13"/>
      <c r="D159" s="5"/>
      <c r="E159" s="6"/>
      <c r="F159" s="5"/>
      <c r="G159" s="5"/>
      <c r="I159" s="5"/>
      <c r="J159" s="5"/>
      <c r="K159" s="5"/>
    </row>
    <row r="160" spans="1:11" x14ac:dyDescent="0.25">
      <c r="A160" s="5"/>
      <c r="B160" s="5"/>
      <c r="C160" s="13"/>
      <c r="D160" s="5"/>
      <c r="E160" s="6"/>
      <c r="F160" s="5"/>
      <c r="G160" s="5"/>
      <c r="I160" s="5"/>
      <c r="J160" s="5"/>
      <c r="K160" s="5"/>
    </row>
    <row r="161" spans="1:11" x14ac:dyDescent="0.25">
      <c r="A161" s="5"/>
      <c r="B161" s="5"/>
      <c r="C161" s="13"/>
      <c r="D161" s="5"/>
      <c r="E161" s="6"/>
      <c r="F161" s="5"/>
      <c r="G161" s="5"/>
      <c r="I161" s="5"/>
      <c r="J161" s="5"/>
      <c r="K161" s="5"/>
    </row>
    <row r="162" spans="1:11" x14ac:dyDescent="0.25">
      <c r="A162" s="5"/>
      <c r="B162" s="5"/>
      <c r="C162" s="13"/>
      <c r="D162" s="5"/>
      <c r="E162" s="6"/>
      <c r="F162" s="5"/>
      <c r="G162" s="5"/>
      <c r="I162" s="5"/>
      <c r="J162" s="5"/>
      <c r="K162" s="5"/>
    </row>
    <row r="163" spans="1:11" x14ac:dyDescent="0.25">
      <c r="A163" s="5"/>
      <c r="B163" s="5"/>
      <c r="C163" s="13"/>
      <c r="D163" s="5"/>
      <c r="E163" s="6"/>
      <c r="F163" s="5"/>
      <c r="G163" s="5"/>
      <c r="I163" s="5"/>
      <c r="J163" s="5"/>
      <c r="K163" s="5"/>
    </row>
    <row r="164" spans="1:11" x14ac:dyDescent="0.25">
      <c r="A164" s="5"/>
      <c r="B164" s="5"/>
      <c r="C164" s="13"/>
      <c r="D164" s="5"/>
      <c r="E164" s="6"/>
      <c r="F164" s="5"/>
      <c r="G164" s="5"/>
      <c r="I164" s="5"/>
      <c r="J164" s="5"/>
      <c r="K164" s="5"/>
    </row>
    <row r="165" spans="1:11" x14ac:dyDescent="0.25">
      <c r="A165" s="5"/>
      <c r="B165" s="5"/>
      <c r="C165" s="13"/>
      <c r="D165" s="5"/>
      <c r="E165" s="6"/>
      <c r="F165" s="5"/>
      <c r="G165" s="5"/>
      <c r="I165" s="5"/>
      <c r="J165" s="5"/>
      <c r="K165" s="5"/>
    </row>
    <row r="166" spans="1:11" x14ac:dyDescent="0.25">
      <c r="A166" s="5"/>
      <c r="B166" s="5"/>
      <c r="C166" s="13"/>
      <c r="D166" s="5"/>
      <c r="E166" s="6"/>
      <c r="F166" s="5"/>
      <c r="G166" s="5"/>
      <c r="I166" s="5"/>
      <c r="J166" s="5"/>
      <c r="K166" s="5"/>
    </row>
    <row r="167" spans="1:11" x14ac:dyDescent="0.25">
      <c r="A167" s="5"/>
      <c r="B167" s="5"/>
      <c r="C167" s="13"/>
      <c r="D167" s="5"/>
      <c r="E167" s="6"/>
      <c r="F167" s="5"/>
      <c r="G167" s="5"/>
      <c r="I167" s="5"/>
      <c r="J167" s="5"/>
      <c r="K167" s="5"/>
    </row>
    <row r="168" spans="1:11" x14ac:dyDescent="0.25">
      <c r="A168" s="5"/>
      <c r="B168" s="5"/>
      <c r="C168" s="13"/>
      <c r="D168" s="5"/>
      <c r="E168" s="6"/>
      <c r="F168" s="5"/>
      <c r="G168" s="5"/>
      <c r="I168" s="5"/>
      <c r="J168" s="5"/>
      <c r="K168" s="5"/>
    </row>
    <row r="169" spans="1:11" x14ac:dyDescent="0.25">
      <c r="A169" s="5"/>
      <c r="B169" s="5"/>
      <c r="C169" s="13"/>
      <c r="D169" s="5"/>
      <c r="E169" s="6"/>
      <c r="F169" s="5"/>
      <c r="G169" s="5"/>
      <c r="I169" s="5"/>
      <c r="J169" s="5"/>
      <c r="K169" s="5"/>
    </row>
    <row r="170" spans="1:11" x14ac:dyDescent="0.25">
      <c r="A170" s="5"/>
      <c r="B170" s="5"/>
      <c r="C170" s="13"/>
      <c r="D170" s="5"/>
      <c r="E170" s="6"/>
      <c r="F170" s="5"/>
      <c r="G170" s="5"/>
      <c r="I170" s="5"/>
      <c r="J170" s="5"/>
      <c r="K170" s="5"/>
    </row>
    <row r="171" spans="1:11" x14ac:dyDescent="0.25">
      <c r="A171" s="5"/>
      <c r="B171" s="5"/>
      <c r="C171" s="13"/>
      <c r="D171" s="5"/>
      <c r="E171" s="6"/>
      <c r="F171" s="5"/>
      <c r="G171" s="5"/>
      <c r="I171" s="5"/>
      <c r="J171" s="5"/>
      <c r="K171" s="5"/>
    </row>
    <row r="172" spans="1:11" x14ac:dyDescent="0.25">
      <c r="A172" s="5"/>
      <c r="B172" s="5"/>
      <c r="C172" s="13"/>
      <c r="D172" s="5"/>
      <c r="E172" s="6"/>
      <c r="F172" s="5"/>
      <c r="G172" s="5"/>
      <c r="I172" s="5"/>
      <c r="J172" s="5"/>
      <c r="K172" s="5"/>
    </row>
    <row r="173" spans="1:11" x14ac:dyDescent="0.25">
      <c r="A173" s="5"/>
      <c r="B173" s="5"/>
      <c r="C173" s="13"/>
      <c r="D173" s="5"/>
      <c r="E173" s="6"/>
      <c r="F173" s="5"/>
      <c r="G173" s="5"/>
      <c r="I173" s="5"/>
      <c r="J173" s="5"/>
      <c r="K173" s="5"/>
    </row>
    <row r="174" spans="1:11" x14ac:dyDescent="0.25">
      <c r="A174" s="5"/>
      <c r="B174" s="5"/>
      <c r="C174" s="13"/>
      <c r="D174" s="5"/>
      <c r="E174" s="6"/>
      <c r="F174" s="5"/>
      <c r="G174" s="5"/>
      <c r="I174" s="5"/>
      <c r="J174" s="5"/>
      <c r="K174" s="5"/>
    </row>
    <row r="175" spans="1:11" x14ac:dyDescent="0.25">
      <c r="A175" s="5"/>
      <c r="B175" s="5"/>
      <c r="C175" s="13"/>
      <c r="D175" s="5"/>
      <c r="E175" s="6"/>
      <c r="F175" s="5"/>
      <c r="G175" s="5"/>
      <c r="I175" s="5"/>
      <c r="J175" s="5"/>
      <c r="K175" s="5"/>
    </row>
    <row r="176" spans="1:11" x14ac:dyDescent="0.25">
      <c r="A176" s="5"/>
      <c r="B176" s="5"/>
      <c r="C176" s="13"/>
      <c r="D176" s="5"/>
      <c r="E176" s="6"/>
      <c r="F176" s="5"/>
      <c r="G176" s="5"/>
      <c r="I176" s="5"/>
      <c r="J176" s="5"/>
      <c r="K176" s="5"/>
    </row>
    <row r="177" spans="1:11" x14ac:dyDescent="0.25">
      <c r="A177" s="5"/>
      <c r="B177" s="5"/>
      <c r="C177" s="13"/>
      <c r="D177" s="5"/>
      <c r="E177" s="6"/>
      <c r="F177" s="5"/>
      <c r="G177" s="5"/>
      <c r="I177" s="5"/>
      <c r="J177" s="5"/>
      <c r="K177" s="5"/>
    </row>
    <row r="178" spans="1:11" x14ac:dyDescent="0.25">
      <c r="A178" s="5"/>
      <c r="B178" s="5"/>
      <c r="C178" s="13"/>
      <c r="D178" s="5"/>
      <c r="E178" s="6"/>
      <c r="F178" s="5"/>
      <c r="G178" s="5"/>
      <c r="I178" s="5"/>
      <c r="J178" s="5"/>
      <c r="K178" s="5"/>
    </row>
    <row r="179" spans="1:11" x14ac:dyDescent="0.25">
      <c r="A179" s="5"/>
      <c r="B179" s="5"/>
      <c r="C179" s="13"/>
      <c r="D179" s="5"/>
      <c r="E179" s="6"/>
      <c r="F179" s="5"/>
      <c r="G179" s="5"/>
      <c r="I179" s="5"/>
      <c r="J179" s="5"/>
      <c r="K179" s="5"/>
    </row>
    <row r="180" spans="1:11" x14ac:dyDescent="0.25">
      <c r="A180" s="5"/>
      <c r="B180" s="5"/>
      <c r="C180" s="13"/>
      <c r="D180" s="5"/>
      <c r="E180" s="6"/>
      <c r="F180" s="5"/>
      <c r="G180" s="5"/>
      <c r="I180" s="5"/>
      <c r="J180" s="5"/>
      <c r="K180" s="5"/>
    </row>
    <row r="181" spans="1:11" x14ac:dyDescent="0.25">
      <c r="A181" s="5"/>
      <c r="B181" s="5"/>
      <c r="C181" s="13"/>
      <c r="D181" s="5"/>
      <c r="E181" s="6"/>
      <c r="F181" s="5"/>
      <c r="G181" s="5"/>
      <c r="I181" s="5"/>
      <c r="J181" s="5"/>
      <c r="K181" s="5"/>
    </row>
    <row r="182" spans="1:11" x14ac:dyDescent="0.25">
      <c r="A182" s="5"/>
      <c r="B182" s="5"/>
      <c r="C182" s="13"/>
      <c r="D182" s="5"/>
      <c r="E182" s="6"/>
      <c r="F182" s="5"/>
      <c r="G182" s="5"/>
      <c r="I182" s="5"/>
      <c r="J182" s="5"/>
      <c r="K182" s="5"/>
    </row>
    <row r="183" spans="1:11" x14ac:dyDescent="0.25">
      <c r="A183" s="5"/>
      <c r="B183" s="5"/>
      <c r="C183" s="13"/>
      <c r="D183" s="5"/>
      <c r="E183" s="6"/>
      <c r="F183" s="5"/>
      <c r="G183" s="5"/>
      <c r="I183" s="5"/>
      <c r="J183" s="5"/>
      <c r="K183" s="5"/>
    </row>
    <row r="184" spans="1:11" x14ac:dyDescent="0.25">
      <c r="A184" s="5"/>
      <c r="B184" s="5"/>
      <c r="C184" s="13"/>
      <c r="D184" s="5"/>
      <c r="E184" s="6"/>
      <c r="F184" s="5"/>
      <c r="G184" s="5"/>
      <c r="I184" s="5"/>
      <c r="J184" s="5"/>
      <c r="K184" s="5"/>
    </row>
    <row r="185" spans="1:11" x14ac:dyDescent="0.25">
      <c r="A185" s="5"/>
      <c r="B185" s="5"/>
      <c r="C185" s="13"/>
      <c r="D185" s="5"/>
      <c r="E185" s="6"/>
      <c r="F185" s="5"/>
      <c r="G185" s="5"/>
      <c r="I185" s="5"/>
      <c r="J185" s="5"/>
      <c r="K185" s="5"/>
    </row>
    <row r="186" spans="1:11" x14ac:dyDescent="0.25">
      <c r="A186" s="5"/>
      <c r="B186" s="5"/>
      <c r="C186" s="13"/>
      <c r="D186" s="5"/>
      <c r="E186" s="6"/>
      <c r="F186" s="5"/>
      <c r="G186" s="5"/>
      <c r="I186" s="5"/>
      <c r="J186" s="5"/>
      <c r="K186" s="5"/>
    </row>
    <row r="187" spans="1:11" x14ac:dyDescent="0.25">
      <c r="A187" s="5"/>
      <c r="B187" s="5"/>
      <c r="C187" s="13"/>
      <c r="D187" s="5"/>
      <c r="E187" s="6"/>
      <c r="F187" s="5"/>
      <c r="G187" s="5"/>
      <c r="I187" s="5"/>
      <c r="J187" s="5"/>
      <c r="K187" s="5"/>
    </row>
    <row r="188" spans="1:11" x14ac:dyDescent="0.25">
      <c r="A188" s="5"/>
      <c r="B188" s="5"/>
      <c r="C188" s="13"/>
      <c r="D188" s="5"/>
      <c r="E188" s="6"/>
      <c r="F188" s="5"/>
      <c r="G188" s="5"/>
      <c r="I188" s="5"/>
      <c r="J188" s="5"/>
      <c r="K188" s="5"/>
    </row>
    <row r="189" spans="1:11" x14ac:dyDescent="0.25">
      <c r="A189" s="5"/>
      <c r="B189" s="5"/>
      <c r="C189" s="13"/>
      <c r="D189" s="5"/>
      <c r="E189" s="6"/>
      <c r="F189" s="5"/>
      <c r="G189" s="5"/>
      <c r="I189" s="5"/>
      <c r="J189" s="5"/>
      <c r="K189" s="5"/>
    </row>
    <row r="190" spans="1:11" x14ac:dyDescent="0.25">
      <c r="A190" s="5"/>
      <c r="B190" s="5"/>
      <c r="C190" s="13"/>
      <c r="D190" s="5"/>
      <c r="E190" s="6"/>
      <c r="F190" s="5"/>
      <c r="G190" s="5"/>
      <c r="I190" s="5"/>
      <c r="J190" s="5"/>
      <c r="K190" s="5"/>
    </row>
    <row r="191" spans="1:11" x14ac:dyDescent="0.25">
      <c r="A191" s="5"/>
      <c r="B191" s="5"/>
      <c r="C191" s="13"/>
      <c r="D191" s="5"/>
      <c r="E191" s="6"/>
      <c r="F191" s="5"/>
      <c r="G191" s="5"/>
      <c r="I191" s="5"/>
      <c r="J191" s="5"/>
      <c r="K191" s="5"/>
    </row>
    <row r="192" spans="1:11" x14ac:dyDescent="0.25">
      <c r="A192" s="5"/>
      <c r="B192" s="5"/>
      <c r="C192" s="13"/>
      <c r="D192" s="5"/>
      <c r="E192" s="6"/>
      <c r="F192" s="5"/>
      <c r="G192" s="5"/>
      <c r="I192" s="5"/>
      <c r="J192" s="5"/>
      <c r="K192" s="5"/>
    </row>
    <row r="193" spans="1:11" x14ac:dyDescent="0.25">
      <c r="A193" s="5"/>
      <c r="B193" s="5"/>
      <c r="C193" s="13"/>
      <c r="D193" s="5"/>
      <c r="E193" s="6"/>
      <c r="F193" s="5"/>
      <c r="G193" s="5"/>
      <c r="I193" s="5"/>
      <c r="J193" s="5"/>
      <c r="K193" s="5"/>
    </row>
    <row r="194" spans="1:11" x14ac:dyDescent="0.25">
      <c r="A194" s="5"/>
      <c r="B194" s="5"/>
      <c r="C194" s="13"/>
      <c r="D194" s="5"/>
      <c r="E194" s="6"/>
      <c r="F194" s="5"/>
      <c r="G194" s="5"/>
      <c r="I194" s="5"/>
      <c r="J194" s="5"/>
      <c r="K194" s="5"/>
    </row>
    <row r="195" spans="1:11" x14ac:dyDescent="0.25">
      <c r="A195" s="5"/>
      <c r="B195" s="5"/>
      <c r="C195" s="13"/>
      <c r="D195" s="5"/>
      <c r="E195" s="6"/>
      <c r="F195" s="5"/>
      <c r="G195" s="5"/>
      <c r="I195" s="5"/>
      <c r="J195" s="5"/>
      <c r="K195" s="5"/>
    </row>
    <row r="196" spans="1:11" x14ac:dyDescent="0.25">
      <c r="A196" s="5"/>
      <c r="B196" s="5"/>
      <c r="C196" s="13"/>
      <c r="D196" s="5"/>
      <c r="E196" s="6"/>
      <c r="F196" s="5"/>
      <c r="G196" s="5"/>
      <c r="I196" s="5"/>
      <c r="J196" s="5"/>
      <c r="K196" s="5"/>
    </row>
    <row r="197" spans="1:11" x14ac:dyDescent="0.25">
      <c r="A197" s="5"/>
      <c r="B197" s="5"/>
      <c r="C197" s="13"/>
      <c r="D197" s="5"/>
      <c r="E197" s="6"/>
      <c r="F197" s="5"/>
      <c r="G197" s="5"/>
      <c r="I197" s="5"/>
      <c r="J197" s="5"/>
      <c r="K197" s="5"/>
    </row>
  </sheetData>
  <autoFilter ref="D1:D197"/>
  <mergeCells count="12">
    <mergeCell ref="D1:F1"/>
    <mergeCell ref="C2:F2"/>
    <mergeCell ref="A7:A8"/>
    <mergeCell ref="A3:F3"/>
    <mergeCell ref="A4:F4"/>
    <mergeCell ref="A5:F5"/>
    <mergeCell ref="B7:B8"/>
    <mergeCell ref="F7:F8"/>
    <mergeCell ref="E6:F6"/>
    <mergeCell ref="C7:C8"/>
    <mergeCell ref="D7:D8"/>
    <mergeCell ref="E7:E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A68">
      <formula1>200</formula1>
    </dataValidation>
  </dataValidations>
  <pageMargins left="0.19685039370078741" right="0" top="0.39370078740157483" bottom="0.39370078740157483" header="0.51181102362204722" footer="0.51181102362204722"/>
  <pageSetup paperSize="9" scale="9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190"/>
  <sheetViews>
    <sheetView topLeftCell="A2" workbookViewId="0">
      <selection activeCell="A22" sqref="A22"/>
    </sheetView>
  </sheetViews>
  <sheetFormatPr defaultRowHeight="15.75" x14ac:dyDescent="0.25"/>
  <cols>
    <col min="1" max="1" width="53.85546875" customWidth="1"/>
    <col min="2" max="2" width="5.42578125" style="16" customWidth="1"/>
    <col min="3" max="3" width="4.7109375" customWidth="1"/>
    <col min="4" max="4" width="4" customWidth="1"/>
    <col min="5" max="5" width="13" style="2" customWidth="1"/>
    <col min="6" max="6" width="5.5703125" customWidth="1"/>
    <col min="7" max="7" width="14" style="4" customWidth="1"/>
    <col min="8" max="8" width="9.140625" hidden="1" customWidth="1"/>
  </cols>
  <sheetData>
    <row r="1" spans="1:13" ht="15.75" customHeight="1" x14ac:dyDescent="0.2">
      <c r="A1" s="5"/>
      <c r="B1" s="15"/>
      <c r="C1" s="5"/>
      <c r="D1" s="5"/>
      <c r="E1" s="13"/>
      <c r="F1" s="192" t="s">
        <v>83</v>
      </c>
      <c r="G1" s="192"/>
      <c r="H1" s="1"/>
      <c r="I1" s="1"/>
      <c r="J1" s="5"/>
      <c r="K1" s="5"/>
      <c r="L1" s="5"/>
      <c r="M1" s="5"/>
    </row>
    <row r="2" spans="1:13" ht="47.25" customHeight="1" x14ac:dyDescent="0.2">
      <c r="A2" s="5"/>
      <c r="B2" s="15"/>
      <c r="C2" s="10"/>
      <c r="D2" s="10"/>
      <c r="E2" s="207" t="s">
        <v>191</v>
      </c>
      <c r="F2" s="207"/>
      <c r="G2" s="207"/>
      <c r="H2" s="1"/>
      <c r="I2" s="1"/>
      <c r="J2" s="1"/>
      <c r="K2" s="5"/>
      <c r="L2" s="5"/>
      <c r="M2" s="5"/>
    </row>
    <row r="3" spans="1:13" ht="15.75" customHeight="1" x14ac:dyDescent="0.2">
      <c r="A3" s="195" t="s">
        <v>84</v>
      </c>
      <c r="B3" s="195"/>
      <c r="C3" s="195"/>
      <c r="D3" s="195"/>
      <c r="E3" s="195"/>
      <c r="F3" s="195"/>
      <c r="G3" s="195"/>
      <c r="H3" s="195"/>
      <c r="I3" s="5"/>
      <c r="J3" s="5"/>
      <c r="K3" s="5"/>
      <c r="L3" s="5"/>
      <c r="M3" s="5"/>
    </row>
    <row r="4" spans="1:13" ht="27.75" customHeight="1" x14ac:dyDescent="0.2">
      <c r="A4" s="208" t="s">
        <v>170</v>
      </c>
      <c r="B4" s="208"/>
      <c r="C4" s="208"/>
      <c r="D4" s="208"/>
      <c r="E4" s="208"/>
      <c r="F4" s="208"/>
      <c r="G4" s="208"/>
      <c r="H4" s="208"/>
      <c r="I4" s="5"/>
      <c r="J4" s="5"/>
      <c r="K4" s="5"/>
      <c r="L4" s="5"/>
      <c r="M4" s="5"/>
    </row>
    <row r="5" spans="1:13" ht="13.5" customHeight="1" x14ac:dyDescent="0.2">
      <c r="A5" s="113"/>
      <c r="B5" s="113"/>
      <c r="C5" s="113"/>
      <c r="D5" s="113"/>
      <c r="E5" s="113"/>
      <c r="F5" s="113"/>
      <c r="G5" s="113"/>
      <c r="H5" s="113"/>
      <c r="I5" s="5"/>
      <c r="J5" s="5"/>
      <c r="K5" s="5"/>
      <c r="L5" s="5"/>
      <c r="M5" s="5"/>
    </row>
    <row r="6" spans="1:13" ht="12.75" x14ac:dyDescent="0.2">
      <c r="A6" s="5"/>
      <c r="B6" s="15"/>
      <c r="C6" s="5"/>
      <c r="D6" s="5"/>
      <c r="E6" s="13"/>
      <c r="F6" s="5"/>
      <c r="G6" s="11" t="s">
        <v>62</v>
      </c>
      <c r="H6" s="5"/>
      <c r="I6" s="5"/>
      <c r="J6" s="5"/>
      <c r="K6" s="5"/>
      <c r="L6" s="5"/>
      <c r="M6" s="5"/>
    </row>
    <row r="7" spans="1:13" ht="12.75" x14ac:dyDescent="0.2">
      <c r="A7" s="209" t="s">
        <v>0</v>
      </c>
      <c r="B7" s="205" t="s">
        <v>85</v>
      </c>
      <c r="C7" s="196" t="s">
        <v>61</v>
      </c>
      <c r="D7" s="196" t="s">
        <v>60</v>
      </c>
      <c r="E7" s="201" t="s">
        <v>59</v>
      </c>
      <c r="F7" s="203" t="s">
        <v>58</v>
      </c>
      <c r="G7" s="198" t="s">
        <v>57</v>
      </c>
      <c r="H7" s="5"/>
      <c r="I7" s="5"/>
      <c r="J7" s="5"/>
      <c r="K7" s="5"/>
      <c r="L7" s="5"/>
      <c r="M7" s="5"/>
    </row>
    <row r="8" spans="1:13" ht="19.5" customHeight="1" x14ac:dyDescent="0.2">
      <c r="A8" s="209"/>
      <c r="B8" s="206"/>
      <c r="C8" s="197"/>
      <c r="D8" s="197"/>
      <c r="E8" s="202"/>
      <c r="F8" s="204"/>
      <c r="G8" s="199"/>
      <c r="H8" s="5"/>
      <c r="I8" s="5"/>
      <c r="J8" s="5"/>
      <c r="K8" s="5"/>
      <c r="L8" s="5"/>
      <c r="M8" s="5"/>
    </row>
    <row r="9" spans="1:13" x14ac:dyDescent="0.2">
      <c r="A9" s="49" t="s">
        <v>56</v>
      </c>
      <c r="B9" s="147">
        <v>915</v>
      </c>
      <c r="C9" s="99" t="s">
        <v>2</v>
      </c>
      <c r="D9" s="99" t="s">
        <v>2</v>
      </c>
      <c r="E9" s="100" t="s">
        <v>65</v>
      </c>
      <c r="F9" s="99" t="s">
        <v>1</v>
      </c>
      <c r="G9" s="101">
        <f>G10+G49+G61+G84+G105+G112+G124+G55</f>
        <v>11971.638000000001</v>
      </c>
      <c r="H9" s="5"/>
      <c r="I9" s="5"/>
      <c r="J9" s="5"/>
      <c r="K9" s="5"/>
      <c r="L9" s="5"/>
      <c r="M9" s="5"/>
    </row>
    <row r="10" spans="1:13" x14ac:dyDescent="0.2">
      <c r="A10" s="50" t="s">
        <v>55</v>
      </c>
      <c r="B10" s="46">
        <v>915</v>
      </c>
      <c r="C10" s="88" t="s">
        <v>3</v>
      </c>
      <c r="D10" s="88" t="s">
        <v>2</v>
      </c>
      <c r="E10" s="102" t="s">
        <v>65</v>
      </c>
      <c r="F10" s="88" t="s">
        <v>1</v>
      </c>
      <c r="G10" s="89">
        <f>G11+G18+G28+G38+G42+G33</f>
        <v>4817.9879999999994</v>
      </c>
      <c r="H10" s="5"/>
      <c r="I10" s="5"/>
      <c r="J10" s="5"/>
      <c r="K10" s="5"/>
      <c r="L10" s="5"/>
      <c r="M10" s="5"/>
    </row>
    <row r="11" spans="1:13" ht="27" x14ac:dyDescent="0.2">
      <c r="A11" s="98" t="s">
        <v>54</v>
      </c>
      <c r="B11" s="45">
        <v>915</v>
      </c>
      <c r="C11" s="75" t="s">
        <v>3</v>
      </c>
      <c r="D11" s="75" t="s">
        <v>12</v>
      </c>
      <c r="E11" s="76" t="s">
        <v>65</v>
      </c>
      <c r="F11" s="75" t="s">
        <v>1</v>
      </c>
      <c r="G11" s="77">
        <f>G12</f>
        <v>910.59999999999991</v>
      </c>
      <c r="H11" s="5"/>
      <c r="I11" s="5"/>
      <c r="J11" s="5"/>
      <c r="K11" s="5"/>
      <c r="L11" s="5"/>
      <c r="M11" s="5"/>
    </row>
    <row r="12" spans="1:13" ht="27" x14ac:dyDescent="0.2">
      <c r="A12" s="151" t="s">
        <v>123</v>
      </c>
      <c r="B12" s="132">
        <v>915</v>
      </c>
      <c r="C12" s="133" t="s">
        <v>3</v>
      </c>
      <c r="D12" s="133" t="s">
        <v>12</v>
      </c>
      <c r="E12" s="134" t="s">
        <v>66</v>
      </c>
      <c r="F12" s="133" t="s">
        <v>1</v>
      </c>
      <c r="G12" s="137">
        <f>G13+G16</f>
        <v>910.59999999999991</v>
      </c>
      <c r="H12" s="5"/>
      <c r="I12" s="5"/>
      <c r="J12" s="5"/>
      <c r="K12" s="5"/>
      <c r="L12" s="5"/>
      <c r="M12" s="5"/>
    </row>
    <row r="13" spans="1:13" ht="25.5" x14ac:dyDescent="0.2">
      <c r="A13" s="129" t="s">
        <v>19</v>
      </c>
      <c r="B13" s="130">
        <v>915</v>
      </c>
      <c r="C13" s="119" t="s">
        <v>3</v>
      </c>
      <c r="D13" s="119" t="s">
        <v>12</v>
      </c>
      <c r="E13" s="118" t="s">
        <v>67</v>
      </c>
      <c r="F13" s="119" t="s">
        <v>1</v>
      </c>
      <c r="G13" s="123">
        <f>G14</f>
        <v>892.67</v>
      </c>
      <c r="H13" s="5"/>
      <c r="I13" s="5"/>
      <c r="J13" s="5"/>
      <c r="K13" s="5"/>
      <c r="L13" s="5"/>
      <c r="M13" s="5"/>
    </row>
    <row r="14" spans="1:13" ht="19.5" customHeight="1" x14ac:dyDescent="0.2">
      <c r="A14" s="91" t="s">
        <v>53</v>
      </c>
      <c r="B14" s="32">
        <v>915</v>
      </c>
      <c r="C14" s="61" t="s">
        <v>3</v>
      </c>
      <c r="D14" s="61" t="s">
        <v>12</v>
      </c>
      <c r="E14" s="62" t="s">
        <v>68</v>
      </c>
      <c r="F14" s="61" t="s">
        <v>1</v>
      </c>
      <c r="G14" s="78">
        <f>G15</f>
        <v>892.67</v>
      </c>
      <c r="H14" s="5"/>
      <c r="I14" s="5"/>
      <c r="J14" s="5"/>
      <c r="K14" s="5"/>
      <c r="L14" s="5"/>
      <c r="M14" s="5"/>
    </row>
    <row r="15" spans="1:13" ht="25.5" x14ac:dyDescent="0.2">
      <c r="A15" s="91" t="s">
        <v>41</v>
      </c>
      <c r="B15" s="32">
        <v>915</v>
      </c>
      <c r="C15" s="61" t="s">
        <v>3</v>
      </c>
      <c r="D15" s="61" t="s">
        <v>12</v>
      </c>
      <c r="E15" s="62" t="s">
        <v>68</v>
      </c>
      <c r="F15" s="61" t="s">
        <v>10</v>
      </c>
      <c r="G15" s="71">
        <v>892.67</v>
      </c>
      <c r="H15" s="5"/>
      <c r="I15" s="5"/>
      <c r="J15" s="5"/>
      <c r="K15" s="5"/>
      <c r="L15" s="5"/>
      <c r="M15" s="5"/>
    </row>
    <row r="16" spans="1:13" x14ac:dyDescent="0.2">
      <c r="A16" s="91" t="s">
        <v>53</v>
      </c>
      <c r="B16" s="32">
        <v>915</v>
      </c>
      <c r="C16" s="61" t="s">
        <v>3</v>
      </c>
      <c r="D16" s="61" t="s">
        <v>12</v>
      </c>
      <c r="E16" s="62" t="s">
        <v>188</v>
      </c>
      <c r="F16" s="61" t="s">
        <v>1</v>
      </c>
      <c r="G16" s="71">
        <f>G17</f>
        <v>17.93</v>
      </c>
      <c r="H16" s="5"/>
      <c r="I16" s="5"/>
      <c r="J16" s="5"/>
      <c r="K16" s="5"/>
      <c r="L16" s="5"/>
      <c r="M16" s="5"/>
    </row>
    <row r="17" spans="1:13" ht="25.5" x14ac:dyDescent="0.2">
      <c r="A17" s="91" t="s">
        <v>41</v>
      </c>
      <c r="B17" s="32">
        <v>915</v>
      </c>
      <c r="C17" s="61" t="s">
        <v>3</v>
      </c>
      <c r="D17" s="61" t="s">
        <v>12</v>
      </c>
      <c r="E17" s="62" t="s">
        <v>188</v>
      </c>
      <c r="F17" s="61" t="s">
        <v>10</v>
      </c>
      <c r="G17" s="71">
        <v>17.93</v>
      </c>
      <c r="H17" s="5"/>
      <c r="I17" s="5"/>
      <c r="J17" s="5"/>
      <c r="K17" s="5"/>
      <c r="L17" s="5"/>
      <c r="M17" s="5"/>
    </row>
    <row r="18" spans="1:13" ht="40.5" x14ac:dyDescent="0.2">
      <c r="A18" s="37" t="s">
        <v>52</v>
      </c>
      <c r="B18" s="45">
        <v>915</v>
      </c>
      <c r="C18" s="75" t="s">
        <v>3</v>
      </c>
      <c r="D18" s="75" t="s">
        <v>15</v>
      </c>
      <c r="E18" s="76" t="s">
        <v>65</v>
      </c>
      <c r="F18" s="75" t="s">
        <v>1</v>
      </c>
      <c r="G18" s="77">
        <f>G19</f>
        <v>2505.3879999999999</v>
      </c>
      <c r="H18" s="5"/>
      <c r="I18" s="5"/>
      <c r="J18" s="5"/>
      <c r="K18" s="5"/>
      <c r="L18" s="5"/>
      <c r="M18" s="5"/>
    </row>
    <row r="19" spans="1:13" ht="27" x14ac:dyDescent="0.2">
      <c r="A19" s="136" t="s">
        <v>123</v>
      </c>
      <c r="B19" s="132">
        <v>915</v>
      </c>
      <c r="C19" s="133" t="s">
        <v>3</v>
      </c>
      <c r="D19" s="133" t="s">
        <v>15</v>
      </c>
      <c r="E19" s="134" t="s">
        <v>66</v>
      </c>
      <c r="F19" s="133" t="s">
        <v>1</v>
      </c>
      <c r="G19" s="149">
        <f>G20+G26</f>
        <v>2505.3879999999999</v>
      </c>
      <c r="H19" s="5"/>
      <c r="I19" s="5"/>
      <c r="J19" s="5"/>
      <c r="K19" s="5"/>
      <c r="L19" s="5"/>
      <c r="M19" s="5"/>
    </row>
    <row r="20" spans="1:13" ht="25.5" x14ac:dyDescent="0.2">
      <c r="A20" s="122" t="s">
        <v>19</v>
      </c>
      <c r="B20" s="130">
        <v>915</v>
      </c>
      <c r="C20" s="119" t="s">
        <v>3</v>
      </c>
      <c r="D20" s="119" t="s">
        <v>15</v>
      </c>
      <c r="E20" s="118" t="s">
        <v>67</v>
      </c>
      <c r="F20" s="119" t="s">
        <v>1</v>
      </c>
      <c r="G20" s="123">
        <f>G21</f>
        <v>2469.538</v>
      </c>
      <c r="H20" s="5"/>
      <c r="I20" s="5"/>
      <c r="J20" s="5"/>
      <c r="K20" s="5"/>
      <c r="L20" s="5"/>
      <c r="M20" s="5"/>
    </row>
    <row r="21" spans="1:13" ht="25.5" x14ac:dyDescent="0.2">
      <c r="A21" s="7" t="s">
        <v>51</v>
      </c>
      <c r="B21" s="32">
        <v>915</v>
      </c>
      <c r="C21" s="61" t="s">
        <v>3</v>
      </c>
      <c r="D21" s="61" t="s">
        <v>15</v>
      </c>
      <c r="E21" s="62" t="s">
        <v>69</v>
      </c>
      <c r="F21" s="61" t="s">
        <v>1</v>
      </c>
      <c r="G21" s="78">
        <f>G22+G23+G24+G25</f>
        <v>2469.538</v>
      </c>
      <c r="H21" s="5"/>
      <c r="I21" s="5"/>
      <c r="J21" s="5"/>
      <c r="K21" s="5"/>
      <c r="L21" s="5"/>
      <c r="M21" s="5"/>
    </row>
    <row r="22" spans="1:13" ht="25.5" x14ac:dyDescent="0.2">
      <c r="A22" s="7" t="s">
        <v>41</v>
      </c>
      <c r="B22" s="32">
        <v>915</v>
      </c>
      <c r="C22" s="61" t="s">
        <v>3</v>
      </c>
      <c r="D22" s="61" t="s">
        <v>15</v>
      </c>
      <c r="E22" s="62" t="s">
        <v>69</v>
      </c>
      <c r="F22" s="61" t="s">
        <v>10</v>
      </c>
      <c r="G22" s="71">
        <v>2149.89</v>
      </c>
      <c r="H22" s="5"/>
      <c r="I22" s="5"/>
      <c r="J22" s="5"/>
      <c r="K22" s="5"/>
      <c r="L22" s="5"/>
      <c r="M22" s="5"/>
    </row>
    <row r="23" spans="1:13" ht="25.5" x14ac:dyDescent="0.2">
      <c r="A23" s="7" t="s">
        <v>17</v>
      </c>
      <c r="B23" s="32">
        <v>915</v>
      </c>
      <c r="C23" s="61" t="s">
        <v>3</v>
      </c>
      <c r="D23" s="61" t="s">
        <v>15</v>
      </c>
      <c r="E23" s="62" t="s">
        <v>69</v>
      </c>
      <c r="F23" s="61" t="s">
        <v>16</v>
      </c>
      <c r="G23" s="72">
        <v>316.06</v>
      </c>
      <c r="H23" s="5"/>
      <c r="I23" s="5"/>
      <c r="J23" s="5"/>
      <c r="K23" s="5"/>
      <c r="L23" s="5"/>
      <c r="M23" s="5"/>
    </row>
    <row r="24" spans="1:13" x14ac:dyDescent="0.2">
      <c r="A24" s="7" t="s">
        <v>13</v>
      </c>
      <c r="B24" s="32">
        <v>915</v>
      </c>
      <c r="C24" s="61" t="s">
        <v>3</v>
      </c>
      <c r="D24" s="61" t="s">
        <v>15</v>
      </c>
      <c r="E24" s="62" t="s">
        <v>103</v>
      </c>
      <c r="F24" s="61" t="s">
        <v>33</v>
      </c>
      <c r="G24" s="71">
        <v>1.5</v>
      </c>
      <c r="H24" s="5"/>
      <c r="I24" s="5"/>
      <c r="J24" s="5"/>
      <c r="K24" s="5"/>
      <c r="L24" s="5"/>
      <c r="M24" s="5"/>
    </row>
    <row r="25" spans="1:13" x14ac:dyDescent="0.2">
      <c r="A25" s="7" t="s">
        <v>30</v>
      </c>
      <c r="B25" s="32">
        <v>915</v>
      </c>
      <c r="C25" s="61" t="s">
        <v>3</v>
      </c>
      <c r="D25" s="61" t="s">
        <v>15</v>
      </c>
      <c r="E25" s="62" t="s">
        <v>69</v>
      </c>
      <c r="F25" s="61" t="s">
        <v>21</v>
      </c>
      <c r="G25" s="79">
        <v>2.0880000000000001</v>
      </c>
      <c r="H25" s="5"/>
      <c r="I25" s="5"/>
      <c r="J25" s="5"/>
      <c r="K25" s="5"/>
      <c r="L25" s="5"/>
      <c r="M25" s="5"/>
    </row>
    <row r="26" spans="1:13" ht="25.5" x14ac:dyDescent="0.2">
      <c r="A26" s="7" t="s">
        <v>51</v>
      </c>
      <c r="B26" s="32">
        <v>915</v>
      </c>
      <c r="C26" s="61" t="s">
        <v>3</v>
      </c>
      <c r="D26" s="61" t="s">
        <v>15</v>
      </c>
      <c r="E26" s="62" t="s">
        <v>188</v>
      </c>
      <c r="F26" s="61" t="s">
        <v>1</v>
      </c>
      <c r="G26" s="79">
        <f>G27</f>
        <v>35.85</v>
      </c>
      <c r="H26" s="5"/>
      <c r="I26" s="5"/>
      <c r="J26" s="5"/>
      <c r="K26" s="5"/>
      <c r="L26" s="5"/>
      <c r="M26" s="5"/>
    </row>
    <row r="27" spans="1:13" ht="25.5" x14ac:dyDescent="0.2">
      <c r="A27" s="7" t="s">
        <v>41</v>
      </c>
      <c r="B27" s="32">
        <v>915</v>
      </c>
      <c r="C27" s="61" t="s">
        <v>3</v>
      </c>
      <c r="D27" s="61" t="s">
        <v>15</v>
      </c>
      <c r="E27" s="62" t="s">
        <v>188</v>
      </c>
      <c r="F27" s="61" t="s">
        <v>10</v>
      </c>
      <c r="G27" s="79">
        <v>35.85</v>
      </c>
      <c r="H27" s="5"/>
      <c r="I27" s="5"/>
      <c r="J27" s="5"/>
      <c r="K27" s="5"/>
      <c r="L27" s="5"/>
      <c r="M27" s="5"/>
    </row>
    <row r="28" spans="1:13" ht="40.5" x14ac:dyDescent="0.2">
      <c r="A28" s="37" t="s">
        <v>50</v>
      </c>
      <c r="B28" s="45">
        <v>915</v>
      </c>
      <c r="C28" s="75" t="s">
        <v>3</v>
      </c>
      <c r="D28" s="75" t="s">
        <v>6</v>
      </c>
      <c r="E28" s="76" t="s">
        <v>65</v>
      </c>
      <c r="F28" s="75" t="s">
        <v>1</v>
      </c>
      <c r="G28" s="77">
        <f>G29</f>
        <v>4</v>
      </c>
      <c r="H28" s="5"/>
      <c r="I28" s="5"/>
      <c r="J28" s="5"/>
      <c r="K28" s="5"/>
      <c r="L28" s="5"/>
      <c r="M28" s="5"/>
    </row>
    <row r="29" spans="1:13" ht="27" x14ac:dyDescent="0.2">
      <c r="A29" s="136" t="s">
        <v>123</v>
      </c>
      <c r="B29" s="132">
        <v>915</v>
      </c>
      <c r="C29" s="133" t="s">
        <v>3</v>
      </c>
      <c r="D29" s="133" t="s">
        <v>6</v>
      </c>
      <c r="E29" s="134" t="s">
        <v>66</v>
      </c>
      <c r="F29" s="133" t="s">
        <v>1</v>
      </c>
      <c r="G29" s="137">
        <f>G30</f>
        <v>4</v>
      </c>
      <c r="H29" s="5"/>
      <c r="I29" s="5"/>
      <c r="J29" s="5"/>
      <c r="K29" s="5"/>
      <c r="L29" s="5"/>
      <c r="M29" s="5"/>
    </row>
    <row r="30" spans="1:13" ht="25.5" x14ac:dyDescent="0.2">
      <c r="A30" s="122" t="s">
        <v>19</v>
      </c>
      <c r="B30" s="130">
        <v>915</v>
      </c>
      <c r="C30" s="119" t="s">
        <v>3</v>
      </c>
      <c r="D30" s="119" t="s">
        <v>6</v>
      </c>
      <c r="E30" s="124" t="s">
        <v>67</v>
      </c>
      <c r="F30" s="119" t="s">
        <v>1</v>
      </c>
      <c r="G30" s="123">
        <f>G31</f>
        <v>4</v>
      </c>
      <c r="H30" s="5"/>
      <c r="I30" s="5"/>
      <c r="J30" s="5"/>
      <c r="K30" s="5"/>
      <c r="L30" s="5"/>
      <c r="M30" s="5"/>
    </row>
    <row r="31" spans="1:13" ht="38.25" x14ac:dyDescent="0.2">
      <c r="A31" s="7" t="s">
        <v>110</v>
      </c>
      <c r="B31" s="32">
        <v>915</v>
      </c>
      <c r="C31" s="61" t="s">
        <v>3</v>
      </c>
      <c r="D31" s="61" t="s">
        <v>6</v>
      </c>
      <c r="E31" s="74" t="s">
        <v>104</v>
      </c>
      <c r="F31" s="61" t="s">
        <v>1</v>
      </c>
      <c r="G31" s="78">
        <f>G32</f>
        <v>4</v>
      </c>
      <c r="H31" s="5"/>
      <c r="I31" s="5"/>
      <c r="J31" s="5"/>
      <c r="K31" s="5"/>
      <c r="L31" s="5"/>
      <c r="M31" s="5"/>
    </row>
    <row r="32" spans="1:13" ht="16.5" customHeight="1" x14ac:dyDescent="0.2">
      <c r="A32" s="7" t="s">
        <v>13</v>
      </c>
      <c r="B32" s="32">
        <v>915</v>
      </c>
      <c r="C32" s="61" t="s">
        <v>3</v>
      </c>
      <c r="D32" s="61" t="s">
        <v>6</v>
      </c>
      <c r="E32" s="74" t="s">
        <v>104</v>
      </c>
      <c r="F32" s="61" t="s">
        <v>33</v>
      </c>
      <c r="G32" s="78">
        <v>4</v>
      </c>
      <c r="H32" s="5"/>
      <c r="I32" s="5"/>
      <c r="J32" s="5"/>
      <c r="K32" s="5"/>
      <c r="L32" s="5"/>
      <c r="M32" s="5"/>
    </row>
    <row r="33" spans="1:13" hidden="1" x14ac:dyDescent="0.2">
      <c r="A33" s="44" t="s">
        <v>105</v>
      </c>
      <c r="B33" s="45">
        <v>915</v>
      </c>
      <c r="C33" s="75" t="s">
        <v>3</v>
      </c>
      <c r="D33" s="75" t="s">
        <v>14</v>
      </c>
      <c r="E33" s="103" t="s">
        <v>65</v>
      </c>
      <c r="F33" s="75" t="s">
        <v>1</v>
      </c>
      <c r="G33" s="104">
        <f>G34</f>
        <v>0</v>
      </c>
      <c r="H33" s="5"/>
      <c r="I33" s="5"/>
      <c r="J33" s="5"/>
      <c r="K33" s="5"/>
      <c r="L33" s="5"/>
      <c r="M33" s="5"/>
    </row>
    <row r="34" spans="1:13" hidden="1" x14ac:dyDescent="0.2">
      <c r="A34" s="12" t="s">
        <v>70</v>
      </c>
      <c r="B34" s="32">
        <v>915</v>
      </c>
      <c r="C34" s="61" t="s">
        <v>3</v>
      </c>
      <c r="D34" s="61" t="s">
        <v>14</v>
      </c>
      <c r="E34" s="74" t="s">
        <v>71</v>
      </c>
      <c r="F34" s="61" t="s">
        <v>1</v>
      </c>
      <c r="G34" s="78">
        <f>G35</f>
        <v>0</v>
      </c>
      <c r="H34" s="5"/>
      <c r="I34" s="5"/>
      <c r="J34" s="5"/>
      <c r="K34" s="5"/>
      <c r="L34" s="5"/>
      <c r="M34" s="5"/>
    </row>
    <row r="35" spans="1:13" ht="25.5" hidden="1" x14ac:dyDescent="0.2">
      <c r="A35" s="7" t="s">
        <v>19</v>
      </c>
      <c r="B35" s="32">
        <v>915</v>
      </c>
      <c r="C35" s="61" t="s">
        <v>3</v>
      </c>
      <c r="D35" s="61" t="s">
        <v>14</v>
      </c>
      <c r="E35" s="74" t="s">
        <v>72</v>
      </c>
      <c r="F35" s="61" t="s">
        <v>1</v>
      </c>
      <c r="G35" s="78">
        <f>G36</f>
        <v>0</v>
      </c>
      <c r="H35" s="5"/>
      <c r="I35" s="5"/>
      <c r="J35" s="5"/>
      <c r="K35" s="5"/>
      <c r="L35" s="5"/>
      <c r="M35" s="5"/>
    </row>
    <row r="36" spans="1:13" hidden="1" x14ac:dyDescent="0.2">
      <c r="A36" s="7" t="s">
        <v>18</v>
      </c>
      <c r="B36" s="32">
        <v>915</v>
      </c>
      <c r="C36" s="61" t="s">
        <v>3</v>
      </c>
      <c r="D36" s="61" t="s">
        <v>14</v>
      </c>
      <c r="E36" s="74" t="s">
        <v>109</v>
      </c>
      <c r="F36" s="61" t="s">
        <v>1</v>
      </c>
      <c r="G36" s="78">
        <f>G37</f>
        <v>0</v>
      </c>
      <c r="H36" s="5"/>
      <c r="I36" s="5"/>
      <c r="J36" s="5"/>
      <c r="K36" s="5"/>
      <c r="L36" s="5"/>
      <c r="M36" s="5"/>
    </row>
    <row r="37" spans="1:13" hidden="1" x14ac:dyDescent="0.2">
      <c r="A37" s="7" t="s">
        <v>30</v>
      </c>
      <c r="B37" s="32">
        <v>915</v>
      </c>
      <c r="C37" s="61" t="s">
        <v>3</v>
      </c>
      <c r="D37" s="61" t="s">
        <v>14</v>
      </c>
      <c r="E37" s="74" t="s">
        <v>106</v>
      </c>
      <c r="F37" s="61" t="s">
        <v>21</v>
      </c>
      <c r="G37" s="78">
        <v>0</v>
      </c>
      <c r="H37" s="5"/>
      <c r="I37" s="5"/>
      <c r="J37" s="5"/>
      <c r="K37" s="5"/>
      <c r="L37" s="5"/>
      <c r="M37" s="5"/>
    </row>
    <row r="38" spans="1:13" x14ac:dyDescent="0.2">
      <c r="A38" s="37" t="s">
        <v>49</v>
      </c>
      <c r="B38" s="45">
        <v>915</v>
      </c>
      <c r="C38" s="75" t="s">
        <v>3</v>
      </c>
      <c r="D38" s="75" t="s">
        <v>9</v>
      </c>
      <c r="E38" s="76" t="s">
        <v>65</v>
      </c>
      <c r="F38" s="75" t="s">
        <v>1</v>
      </c>
      <c r="G38" s="104">
        <f>G39</f>
        <v>0</v>
      </c>
      <c r="H38" s="5"/>
      <c r="I38" s="5"/>
      <c r="J38" s="5"/>
      <c r="K38" s="5"/>
      <c r="L38" s="5"/>
      <c r="M38" s="5"/>
    </row>
    <row r="39" spans="1:13" ht="27" x14ac:dyDescent="0.2">
      <c r="A39" s="136" t="s">
        <v>123</v>
      </c>
      <c r="B39" s="132">
        <v>915</v>
      </c>
      <c r="C39" s="133" t="s">
        <v>3</v>
      </c>
      <c r="D39" s="133" t="s">
        <v>9</v>
      </c>
      <c r="E39" s="134" t="s">
        <v>66</v>
      </c>
      <c r="F39" s="133" t="s">
        <v>1</v>
      </c>
      <c r="G39" s="137">
        <f>G40</f>
        <v>0</v>
      </c>
      <c r="H39" s="5"/>
      <c r="I39" s="5"/>
      <c r="J39" s="5"/>
      <c r="K39" s="5"/>
      <c r="L39" s="5"/>
      <c r="M39" s="5"/>
    </row>
    <row r="40" spans="1:13" x14ac:dyDescent="0.2">
      <c r="A40" s="116" t="s">
        <v>162</v>
      </c>
      <c r="B40" s="32">
        <v>915</v>
      </c>
      <c r="C40" s="9" t="s">
        <v>3</v>
      </c>
      <c r="D40" s="9" t="s">
        <v>9</v>
      </c>
      <c r="E40" s="117" t="s">
        <v>182</v>
      </c>
      <c r="F40" s="9" t="s">
        <v>1</v>
      </c>
      <c r="G40" s="72">
        <f>G41</f>
        <v>0</v>
      </c>
      <c r="H40" s="5"/>
      <c r="I40" s="5"/>
      <c r="J40" s="5"/>
      <c r="K40" s="5"/>
      <c r="L40" s="5"/>
      <c r="M40" s="5"/>
    </row>
    <row r="41" spans="1:13" x14ac:dyDescent="0.2">
      <c r="A41" s="7" t="s">
        <v>48</v>
      </c>
      <c r="B41" s="32">
        <v>915</v>
      </c>
      <c r="C41" s="61" t="s">
        <v>3</v>
      </c>
      <c r="D41" s="61" t="s">
        <v>9</v>
      </c>
      <c r="E41" s="114" t="s">
        <v>182</v>
      </c>
      <c r="F41" s="61" t="s">
        <v>47</v>
      </c>
      <c r="G41" s="78"/>
      <c r="H41" s="5"/>
      <c r="I41" s="5"/>
      <c r="J41" s="5"/>
      <c r="K41" s="5"/>
      <c r="L41" s="5"/>
      <c r="M41" s="5"/>
    </row>
    <row r="42" spans="1:13" x14ac:dyDescent="0.2">
      <c r="A42" s="51" t="s">
        <v>46</v>
      </c>
      <c r="B42" s="45">
        <v>915</v>
      </c>
      <c r="C42" s="75" t="s">
        <v>3</v>
      </c>
      <c r="D42" s="75" t="s">
        <v>11</v>
      </c>
      <c r="E42" s="76" t="s">
        <v>65</v>
      </c>
      <c r="F42" s="75" t="s">
        <v>1</v>
      </c>
      <c r="G42" s="77">
        <f>G44</f>
        <v>1398</v>
      </c>
      <c r="H42" s="5"/>
      <c r="I42" s="5"/>
      <c r="J42" s="5"/>
      <c r="K42" s="5"/>
      <c r="L42" s="5"/>
      <c r="M42" s="5"/>
    </row>
    <row r="43" spans="1:13" ht="27" x14ac:dyDescent="0.2">
      <c r="A43" s="136" t="s">
        <v>132</v>
      </c>
      <c r="B43" s="132">
        <v>915</v>
      </c>
      <c r="C43" s="133" t="s">
        <v>3</v>
      </c>
      <c r="D43" s="133" t="s">
        <v>11</v>
      </c>
      <c r="E43" s="134" t="s">
        <v>66</v>
      </c>
      <c r="F43" s="133" t="s">
        <v>1</v>
      </c>
      <c r="G43" s="137">
        <f>G44</f>
        <v>1398</v>
      </c>
      <c r="H43" s="5"/>
      <c r="I43" s="5"/>
      <c r="J43" s="5"/>
      <c r="K43" s="5"/>
      <c r="L43" s="5"/>
      <c r="M43" s="5"/>
    </row>
    <row r="44" spans="1:13" ht="25.5" x14ac:dyDescent="0.2">
      <c r="A44" s="122" t="s">
        <v>19</v>
      </c>
      <c r="B44" s="130">
        <v>915</v>
      </c>
      <c r="C44" s="119" t="s">
        <v>3</v>
      </c>
      <c r="D44" s="119" t="s">
        <v>11</v>
      </c>
      <c r="E44" s="118" t="s">
        <v>67</v>
      </c>
      <c r="F44" s="119" t="s">
        <v>1</v>
      </c>
      <c r="G44" s="120">
        <f>G45</f>
        <v>1398</v>
      </c>
      <c r="H44" s="5"/>
      <c r="I44" s="5"/>
      <c r="J44" s="5"/>
      <c r="K44" s="5"/>
      <c r="L44" s="5"/>
      <c r="M44" s="5"/>
    </row>
    <row r="45" spans="1:13" ht="25.5" x14ac:dyDescent="0.2">
      <c r="A45" s="7" t="s">
        <v>92</v>
      </c>
      <c r="B45" s="32">
        <v>915</v>
      </c>
      <c r="C45" s="9" t="s">
        <v>3</v>
      </c>
      <c r="D45" s="9" t="s">
        <v>11</v>
      </c>
      <c r="E45" s="14" t="s">
        <v>74</v>
      </c>
      <c r="F45" s="9" t="s">
        <v>1</v>
      </c>
      <c r="G45" s="72">
        <f>G46+G47+G48</f>
        <v>1398</v>
      </c>
      <c r="H45" s="5"/>
      <c r="I45" s="5"/>
      <c r="J45" s="5"/>
      <c r="K45" s="5"/>
      <c r="L45" s="5"/>
      <c r="M45" s="5"/>
    </row>
    <row r="46" spans="1:13" ht="25.5" x14ac:dyDescent="0.2">
      <c r="A46" s="8" t="s">
        <v>45</v>
      </c>
      <c r="B46" s="32">
        <v>915</v>
      </c>
      <c r="C46" s="9" t="s">
        <v>3</v>
      </c>
      <c r="D46" s="9" t="s">
        <v>11</v>
      </c>
      <c r="E46" s="14" t="s">
        <v>74</v>
      </c>
      <c r="F46" s="9" t="s">
        <v>4</v>
      </c>
      <c r="G46" s="79">
        <v>1189.2</v>
      </c>
      <c r="H46" s="5"/>
      <c r="I46" s="5"/>
      <c r="J46" s="5"/>
      <c r="K46" s="5"/>
      <c r="L46" s="5"/>
      <c r="M46" s="5"/>
    </row>
    <row r="47" spans="1:13" ht="25.5" customHeight="1" x14ac:dyDescent="0.2">
      <c r="A47" s="7" t="s">
        <v>17</v>
      </c>
      <c r="B47" s="32">
        <v>915</v>
      </c>
      <c r="C47" s="9" t="s">
        <v>3</v>
      </c>
      <c r="D47" s="9" t="s">
        <v>11</v>
      </c>
      <c r="E47" s="14" t="s">
        <v>74</v>
      </c>
      <c r="F47" s="9" t="s">
        <v>16</v>
      </c>
      <c r="G47" s="71">
        <v>207.06</v>
      </c>
      <c r="H47" s="5"/>
      <c r="I47" s="5"/>
      <c r="J47" s="5"/>
      <c r="K47" s="5"/>
      <c r="L47" s="5"/>
      <c r="M47" s="5"/>
    </row>
    <row r="48" spans="1:13" ht="17.25" customHeight="1" x14ac:dyDescent="0.2">
      <c r="A48" s="7" t="s">
        <v>30</v>
      </c>
      <c r="B48" s="32">
        <v>915</v>
      </c>
      <c r="C48" s="9" t="s">
        <v>3</v>
      </c>
      <c r="D48" s="9" t="s">
        <v>11</v>
      </c>
      <c r="E48" s="14" t="s">
        <v>74</v>
      </c>
      <c r="F48" s="9" t="s">
        <v>21</v>
      </c>
      <c r="G48" s="72">
        <v>1.74</v>
      </c>
      <c r="H48" s="5"/>
      <c r="I48" s="5"/>
      <c r="J48" s="5"/>
      <c r="K48" s="5"/>
      <c r="L48" s="5"/>
      <c r="M48" s="5"/>
    </row>
    <row r="49" spans="1:13" x14ac:dyDescent="0.2">
      <c r="A49" s="34" t="s">
        <v>44</v>
      </c>
      <c r="B49" s="46">
        <v>915</v>
      </c>
      <c r="C49" s="88" t="s">
        <v>12</v>
      </c>
      <c r="D49" s="88" t="s">
        <v>2</v>
      </c>
      <c r="E49" s="102" t="s">
        <v>65</v>
      </c>
      <c r="F49" s="88" t="s">
        <v>1</v>
      </c>
      <c r="G49" s="89">
        <f>G50</f>
        <v>185.68</v>
      </c>
      <c r="H49" s="5"/>
      <c r="I49" s="5"/>
      <c r="J49" s="5"/>
      <c r="K49" s="5"/>
      <c r="L49" s="5"/>
      <c r="M49" s="5"/>
    </row>
    <row r="50" spans="1:13" x14ac:dyDescent="0.2">
      <c r="A50" s="38" t="s">
        <v>43</v>
      </c>
      <c r="B50" s="45">
        <v>915</v>
      </c>
      <c r="C50" s="75" t="s">
        <v>12</v>
      </c>
      <c r="D50" s="75" t="s">
        <v>5</v>
      </c>
      <c r="E50" s="76" t="s">
        <v>65</v>
      </c>
      <c r="F50" s="75" t="s">
        <v>1</v>
      </c>
      <c r="G50" s="77">
        <f>G51</f>
        <v>185.68</v>
      </c>
      <c r="H50" s="5"/>
      <c r="I50" s="5"/>
      <c r="J50" s="5"/>
      <c r="K50" s="5"/>
      <c r="L50" s="5"/>
      <c r="M50" s="5"/>
    </row>
    <row r="51" spans="1:13" ht="27" x14ac:dyDescent="0.2">
      <c r="A51" s="136" t="s">
        <v>132</v>
      </c>
      <c r="B51" s="132">
        <v>915</v>
      </c>
      <c r="C51" s="133" t="s">
        <v>12</v>
      </c>
      <c r="D51" s="133" t="s">
        <v>5</v>
      </c>
      <c r="E51" s="134" t="s">
        <v>66</v>
      </c>
      <c r="F51" s="133" t="s">
        <v>1</v>
      </c>
      <c r="G51" s="137">
        <f>G52</f>
        <v>185.68</v>
      </c>
      <c r="H51" s="5"/>
      <c r="I51" s="5"/>
      <c r="J51" s="5"/>
      <c r="K51" s="5"/>
      <c r="L51" s="5"/>
      <c r="M51" s="5"/>
    </row>
    <row r="52" spans="1:13" ht="25.5" x14ac:dyDescent="0.2">
      <c r="A52" s="7" t="s">
        <v>42</v>
      </c>
      <c r="B52" s="32">
        <v>915</v>
      </c>
      <c r="C52" s="61" t="s">
        <v>12</v>
      </c>
      <c r="D52" s="61" t="s">
        <v>5</v>
      </c>
      <c r="E52" s="62" t="s">
        <v>149</v>
      </c>
      <c r="F52" s="61" t="s">
        <v>1</v>
      </c>
      <c r="G52" s="78">
        <f>G54+G53</f>
        <v>185.68</v>
      </c>
      <c r="H52" s="5"/>
      <c r="I52" s="5"/>
      <c r="J52" s="5"/>
      <c r="K52" s="5"/>
      <c r="L52" s="5"/>
      <c r="M52" s="5"/>
    </row>
    <row r="53" spans="1:13" ht="22.5" customHeight="1" x14ac:dyDescent="0.2">
      <c r="A53" s="7" t="s">
        <v>41</v>
      </c>
      <c r="B53" s="32">
        <v>915</v>
      </c>
      <c r="C53" s="61" t="s">
        <v>12</v>
      </c>
      <c r="D53" s="61" t="s">
        <v>5</v>
      </c>
      <c r="E53" s="62" t="s">
        <v>149</v>
      </c>
      <c r="F53" s="61" t="s">
        <v>10</v>
      </c>
      <c r="G53" s="71">
        <v>185.68</v>
      </c>
      <c r="H53" s="5"/>
      <c r="I53" s="5"/>
      <c r="J53" s="5"/>
      <c r="K53" s="5"/>
      <c r="L53" s="5"/>
      <c r="M53" s="5"/>
    </row>
    <row r="54" spans="1:13" ht="25.5" hidden="1" x14ac:dyDescent="0.2">
      <c r="A54" s="7" t="s">
        <v>17</v>
      </c>
      <c r="B54" s="32">
        <v>915</v>
      </c>
      <c r="C54" s="61" t="s">
        <v>12</v>
      </c>
      <c r="D54" s="61" t="s">
        <v>5</v>
      </c>
      <c r="E54" s="62" t="s">
        <v>138</v>
      </c>
      <c r="F54" s="61" t="s">
        <v>16</v>
      </c>
      <c r="G54" s="78">
        <v>0</v>
      </c>
      <c r="H54" s="5"/>
      <c r="I54" s="5"/>
      <c r="J54" s="5"/>
      <c r="K54" s="5"/>
      <c r="L54" s="5"/>
      <c r="M54" s="5"/>
    </row>
    <row r="55" spans="1:13" ht="25.5" x14ac:dyDescent="0.2">
      <c r="A55" s="90" t="s">
        <v>40</v>
      </c>
      <c r="B55" s="46">
        <v>915</v>
      </c>
      <c r="C55" s="88" t="s">
        <v>5</v>
      </c>
      <c r="D55" s="88" t="s">
        <v>2</v>
      </c>
      <c r="E55" s="102" t="s">
        <v>65</v>
      </c>
      <c r="F55" s="88" t="s">
        <v>1</v>
      </c>
      <c r="G55" s="89">
        <f>G56</f>
        <v>151.9</v>
      </c>
      <c r="H55" s="5"/>
      <c r="I55" s="5"/>
      <c r="J55" s="5"/>
      <c r="K55" s="5"/>
      <c r="L55" s="5"/>
      <c r="M55" s="5"/>
    </row>
    <row r="56" spans="1:13" ht="30.75" customHeight="1" x14ac:dyDescent="0.2">
      <c r="A56" s="39" t="s">
        <v>187</v>
      </c>
      <c r="B56" s="45">
        <v>915</v>
      </c>
      <c r="C56" s="75" t="s">
        <v>5</v>
      </c>
      <c r="D56" s="75" t="s">
        <v>7</v>
      </c>
      <c r="E56" s="76" t="s">
        <v>65</v>
      </c>
      <c r="F56" s="75" t="s">
        <v>1</v>
      </c>
      <c r="G56" s="77">
        <f>G57</f>
        <v>151.9</v>
      </c>
      <c r="H56" s="5"/>
      <c r="I56" s="5"/>
      <c r="J56" s="5"/>
      <c r="K56" s="5"/>
      <c r="L56" s="5"/>
      <c r="M56" s="5"/>
    </row>
    <row r="57" spans="1:13" ht="25.5" x14ac:dyDescent="0.2">
      <c r="A57" s="139" t="s">
        <v>168</v>
      </c>
      <c r="B57" s="132">
        <v>915</v>
      </c>
      <c r="C57" s="133" t="s">
        <v>5</v>
      </c>
      <c r="D57" s="133" t="s">
        <v>7</v>
      </c>
      <c r="E57" s="146" t="s">
        <v>91</v>
      </c>
      <c r="F57" s="133" t="s">
        <v>1</v>
      </c>
      <c r="G57" s="135">
        <f>G58</f>
        <v>151.9</v>
      </c>
      <c r="H57" s="5"/>
      <c r="I57" s="5"/>
      <c r="J57" s="5"/>
      <c r="K57" s="5"/>
      <c r="L57" s="5"/>
      <c r="M57" s="5"/>
    </row>
    <row r="58" spans="1:13" x14ac:dyDescent="0.2">
      <c r="A58" s="122" t="s">
        <v>18</v>
      </c>
      <c r="B58" s="130">
        <v>915</v>
      </c>
      <c r="C58" s="119" t="s">
        <v>5</v>
      </c>
      <c r="D58" s="119" t="s">
        <v>7</v>
      </c>
      <c r="E58" s="126" t="s">
        <v>158</v>
      </c>
      <c r="F58" s="119" t="s">
        <v>1</v>
      </c>
      <c r="G58" s="123">
        <f>G59</f>
        <v>151.9</v>
      </c>
      <c r="H58" s="5"/>
      <c r="I58" s="5"/>
      <c r="J58" s="5"/>
      <c r="K58" s="5"/>
      <c r="L58" s="5"/>
      <c r="M58" s="5"/>
    </row>
    <row r="59" spans="1:13" x14ac:dyDescent="0.2">
      <c r="A59" s="85" t="s">
        <v>156</v>
      </c>
      <c r="B59" s="59">
        <v>915</v>
      </c>
      <c r="C59" s="83" t="s">
        <v>5</v>
      </c>
      <c r="D59" s="83" t="s">
        <v>7</v>
      </c>
      <c r="E59" s="115" t="s">
        <v>175</v>
      </c>
      <c r="F59" s="83" t="s">
        <v>1</v>
      </c>
      <c r="G59" s="71">
        <f>G60</f>
        <v>151.9</v>
      </c>
      <c r="H59" s="5"/>
      <c r="I59" s="5"/>
      <c r="J59" s="5"/>
      <c r="K59" s="5"/>
      <c r="L59" s="5"/>
      <c r="M59" s="5"/>
    </row>
    <row r="60" spans="1:13" ht="25.5" x14ac:dyDescent="0.2">
      <c r="A60" s="85" t="s">
        <v>17</v>
      </c>
      <c r="B60" s="59">
        <v>915</v>
      </c>
      <c r="C60" s="83" t="s">
        <v>5</v>
      </c>
      <c r="D60" s="83" t="s">
        <v>7</v>
      </c>
      <c r="E60" s="115" t="s">
        <v>175</v>
      </c>
      <c r="F60" s="83" t="s">
        <v>16</v>
      </c>
      <c r="G60" s="71">
        <v>151.9</v>
      </c>
      <c r="H60" s="5"/>
      <c r="I60" s="5"/>
      <c r="J60" s="5"/>
      <c r="K60" s="5"/>
      <c r="L60" s="5"/>
      <c r="M60" s="5"/>
    </row>
    <row r="61" spans="1:13" x14ac:dyDescent="0.2">
      <c r="A61" s="36" t="s">
        <v>39</v>
      </c>
      <c r="B61" s="46">
        <v>915</v>
      </c>
      <c r="C61" s="88" t="s">
        <v>15</v>
      </c>
      <c r="D61" s="88" t="s">
        <v>2</v>
      </c>
      <c r="E61" s="102" t="s">
        <v>65</v>
      </c>
      <c r="F61" s="88" t="s">
        <v>1</v>
      </c>
      <c r="G61" s="89">
        <f>G62+G67</f>
        <v>1194.92</v>
      </c>
      <c r="H61" s="5"/>
      <c r="I61" s="5"/>
      <c r="J61" s="5"/>
      <c r="K61" s="5"/>
      <c r="L61" s="5"/>
      <c r="M61" s="5"/>
    </row>
    <row r="62" spans="1:13" x14ac:dyDescent="0.2">
      <c r="A62" s="38" t="s">
        <v>38</v>
      </c>
      <c r="B62" s="45">
        <v>915</v>
      </c>
      <c r="C62" s="75" t="s">
        <v>15</v>
      </c>
      <c r="D62" s="75" t="s">
        <v>36</v>
      </c>
      <c r="E62" s="76" t="s">
        <v>65</v>
      </c>
      <c r="F62" s="75" t="s">
        <v>1</v>
      </c>
      <c r="G62" s="77">
        <f>G63</f>
        <v>524.37</v>
      </c>
      <c r="H62" s="5"/>
      <c r="I62" s="5"/>
      <c r="J62" s="5"/>
      <c r="K62" s="5"/>
      <c r="L62" s="5"/>
      <c r="M62" s="5"/>
    </row>
    <row r="63" spans="1:13" ht="27" x14ac:dyDescent="0.2">
      <c r="A63" s="136" t="s">
        <v>125</v>
      </c>
      <c r="B63" s="132">
        <v>915</v>
      </c>
      <c r="C63" s="133" t="s">
        <v>15</v>
      </c>
      <c r="D63" s="133" t="s">
        <v>36</v>
      </c>
      <c r="E63" s="134" t="s">
        <v>76</v>
      </c>
      <c r="F63" s="133" t="s">
        <v>1</v>
      </c>
      <c r="G63" s="137">
        <f>G64</f>
        <v>524.37</v>
      </c>
      <c r="H63" s="5"/>
      <c r="I63" s="5"/>
      <c r="J63" s="5"/>
      <c r="K63" s="5"/>
      <c r="L63" s="5"/>
      <c r="M63" s="5"/>
    </row>
    <row r="64" spans="1:13" x14ac:dyDescent="0.2">
      <c r="A64" s="122" t="s">
        <v>18</v>
      </c>
      <c r="B64" s="130">
        <v>915</v>
      </c>
      <c r="C64" s="119" t="s">
        <v>15</v>
      </c>
      <c r="D64" s="119" t="s">
        <v>36</v>
      </c>
      <c r="E64" s="121" t="s">
        <v>184</v>
      </c>
      <c r="F64" s="119" t="s">
        <v>1</v>
      </c>
      <c r="G64" s="123">
        <f>G65</f>
        <v>524.37</v>
      </c>
      <c r="H64" s="5"/>
      <c r="I64" s="5"/>
      <c r="J64" s="5"/>
      <c r="K64" s="5"/>
      <c r="L64" s="5"/>
      <c r="M64" s="5"/>
    </row>
    <row r="65" spans="1:13" x14ac:dyDescent="0.2">
      <c r="A65" s="7" t="s">
        <v>37</v>
      </c>
      <c r="B65" s="32">
        <v>915</v>
      </c>
      <c r="C65" s="61" t="s">
        <v>15</v>
      </c>
      <c r="D65" s="61" t="s">
        <v>36</v>
      </c>
      <c r="E65" s="114" t="s">
        <v>183</v>
      </c>
      <c r="F65" s="61" t="s">
        <v>1</v>
      </c>
      <c r="G65" s="78">
        <f>G66</f>
        <v>524.37</v>
      </c>
      <c r="H65" s="5"/>
      <c r="I65" s="5"/>
      <c r="J65" s="5"/>
      <c r="K65" s="5"/>
      <c r="L65" s="5"/>
      <c r="M65" s="5"/>
    </row>
    <row r="66" spans="1:13" ht="25.5" customHeight="1" x14ac:dyDescent="0.2">
      <c r="A66" s="7" t="s">
        <v>17</v>
      </c>
      <c r="B66" s="32">
        <v>915</v>
      </c>
      <c r="C66" s="61" t="s">
        <v>15</v>
      </c>
      <c r="D66" s="61" t="s">
        <v>36</v>
      </c>
      <c r="E66" s="114" t="s">
        <v>183</v>
      </c>
      <c r="F66" s="61" t="s">
        <v>16</v>
      </c>
      <c r="G66" s="71">
        <v>524.37</v>
      </c>
      <c r="H66" s="5"/>
      <c r="I66" s="5"/>
      <c r="J66" s="5"/>
      <c r="K66" s="5"/>
      <c r="L66" s="5"/>
      <c r="M66" s="5"/>
    </row>
    <row r="67" spans="1:13" x14ac:dyDescent="0.2">
      <c r="A67" s="39" t="s">
        <v>35</v>
      </c>
      <c r="B67" s="45">
        <v>915</v>
      </c>
      <c r="C67" s="75" t="s">
        <v>15</v>
      </c>
      <c r="D67" s="75" t="s">
        <v>34</v>
      </c>
      <c r="E67" s="76" t="s">
        <v>65</v>
      </c>
      <c r="F67" s="75" t="s">
        <v>1</v>
      </c>
      <c r="G67" s="77">
        <f>G68+G81</f>
        <v>670.55</v>
      </c>
      <c r="H67" s="5"/>
      <c r="I67" s="5"/>
      <c r="J67" s="5"/>
      <c r="K67" s="5"/>
      <c r="L67" s="5"/>
      <c r="M67" s="5"/>
    </row>
    <row r="68" spans="1:13" ht="26.25" customHeight="1" x14ac:dyDescent="0.2">
      <c r="A68" s="138" t="s">
        <v>126</v>
      </c>
      <c r="B68" s="132">
        <v>915</v>
      </c>
      <c r="C68" s="133" t="s">
        <v>15</v>
      </c>
      <c r="D68" s="133" t="s">
        <v>34</v>
      </c>
      <c r="E68" s="134" t="s">
        <v>75</v>
      </c>
      <c r="F68" s="133" t="s">
        <v>1</v>
      </c>
      <c r="G68" s="137">
        <f>G69+G77+G79+G75+G73+G71</f>
        <v>669.55</v>
      </c>
      <c r="H68" s="5"/>
      <c r="I68" s="5"/>
      <c r="J68" s="5"/>
      <c r="K68" s="5"/>
      <c r="L68" s="5"/>
      <c r="M68" s="54"/>
    </row>
    <row r="69" spans="1:13" hidden="1" x14ac:dyDescent="0.2">
      <c r="A69" s="7" t="s">
        <v>18</v>
      </c>
      <c r="B69" s="59">
        <v>915</v>
      </c>
      <c r="C69" s="9" t="s">
        <v>15</v>
      </c>
      <c r="D69" s="9" t="s">
        <v>34</v>
      </c>
      <c r="E69" s="117" t="s">
        <v>174</v>
      </c>
      <c r="F69" s="9" t="s">
        <v>1</v>
      </c>
      <c r="G69" s="72">
        <f>G70</f>
        <v>0</v>
      </c>
      <c r="H69" s="5"/>
      <c r="I69" s="5"/>
      <c r="J69" s="5"/>
      <c r="K69" s="5"/>
      <c r="L69" s="5"/>
      <c r="M69" s="54"/>
    </row>
    <row r="70" spans="1:13" ht="25.5" hidden="1" x14ac:dyDescent="0.2">
      <c r="A70" s="7" t="s">
        <v>17</v>
      </c>
      <c r="B70" s="59">
        <v>915</v>
      </c>
      <c r="C70" s="9" t="s">
        <v>15</v>
      </c>
      <c r="D70" s="9" t="s">
        <v>34</v>
      </c>
      <c r="E70" s="117" t="s">
        <v>174</v>
      </c>
      <c r="F70" s="9" t="s">
        <v>16</v>
      </c>
      <c r="G70" s="72">
        <v>0</v>
      </c>
      <c r="H70" s="5"/>
      <c r="I70" s="5"/>
      <c r="J70" s="5"/>
      <c r="K70" s="5"/>
      <c r="L70" s="5"/>
      <c r="M70" s="54"/>
    </row>
    <row r="71" spans="1:13" ht="25.5" x14ac:dyDescent="0.2">
      <c r="A71" s="91" t="s">
        <v>111</v>
      </c>
      <c r="B71" s="32">
        <v>915</v>
      </c>
      <c r="C71" s="61" t="s">
        <v>15</v>
      </c>
      <c r="D71" s="61" t="s">
        <v>34</v>
      </c>
      <c r="E71" s="114" t="s">
        <v>180</v>
      </c>
      <c r="F71" s="61" t="s">
        <v>1</v>
      </c>
      <c r="G71" s="78">
        <f>G72</f>
        <v>2.9</v>
      </c>
      <c r="H71" s="5"/>
      <c r="I71" s="5"/>
      <c r="J71" s="5"/>
      <c r="K71" s="5"/>
      <c r="L71" s="5"/>
      <c r="M71" s="54"/>
    </row>
    <row r="72" spans="1:13" x14ac:dyDescent="0.2">
      <c r="A72" s="91" t="s">
        <v>13</v>
      </c>
      <c r="B72" s="47">
        <v>915</v>
      </c>
      <c r="C72" s="61" t="s">
        <v>15</v>
      </c>
      <c r="D72" s="61" t="s">
        <v>34</v>
      </c>
      <c r="E72" s="114" t="s">
        <v>180</v>
      </c>
      <c r="F72" s="61" t="s">
        <v>33</v>
      </c>
      <c r="G72" s="72">
        <v>2.9</v>
      </c>
      <c r="H72" s="5"/>
      <c r="I72" s="5"/>
      <c r="J72" s="5"/>
      <c r="K72" s="5"/>
      <c r="L72" s="5"/>
      <c r="M72" s="54"/>
    </row>
    <row r="73" spans="1:13" x14ac:dyDescent="0.2">
      <c r="A73" s="7" t="s">
        <v>18</v>
      </c>
      <c r="B73" s="59">
        <v>915</v>
      </c>
      <c r="C73" s="9" t="s">
        <v>15</v>
      </c>
      <c r="D73" s="9" t="s">
        <v>34</v>
      </c>
      <c r="E73" s="14" t="s">
        <v>150</v>
      </c>
      <c r="F73" s="9" t="s">
        <v>1</v>
      </c>
      <c r="G73" s="72">
        <f>G74</f>
        <v>424.8</v>
      </c>
      <c r="H73" s="5"/>
      <c r="I73" s="5"/>
      <c r="J73" s="5"/>
      <c r="K73" s="5"/>
      <c r="L73" s="5"/>
      <c r="M73" s="54"/>
    </row>
    <row r="74" spans="1:13" ht="25.5" x14ac:dyDescent="0.2">
      <c r="A74" s="7" t="s">
        <v>17</v>
      </c>
      <c r="B74" s="59">
        <v>915</v>
      </c>
      <c r="C74" s="9" t="s">
        <v>15</v>
      </c>
      <c r="D74" s="9" t="s">
        <v>34</v>
      </c>
      <c r="E74" s="14" t="s">
        <v>150</v>
      </c>
      <c r="F74" s="9" t="s">
        <v>16</v>
      </c>
      <c r="G74" s="72">
        <v>424.8</v>
      </c>
      <c r="H74" s="5"/>
      <c r="I74" s="5"/>
      <c r="J74" s="5"/>
      <c r="K74" s="5"/>
      <c r="L74" s="5"/>
      <c r="M74" s="54"/>
    </row>
    <row r="75" spans="1:13" x14ac:dyDescent="0.2">
      <c r="A75" s="7" t="s">
        <v>18</v>
      </c>
      <c r="B75" s="32">
        <v>915</v>
      </c>
      <c r="C75" s="9" t="s">
        <v>15</v>
      </c>
      <c r="D75" s="9" t="s">
        <v>34</v>
      </c>
      <c r="E75" s="14" t="s">
        <v>145</v>
      </c>
      <c r="F75" s="9" t="s">
        <v>1</v>
      </c>
      <c r="G75" s="72">
        <f>G76</f>
        <v>47.2</v>
      </c>
      <c r="H75" s="5"/>
      <c r="I75" s="5"/>
      <c r="J75" s="5"/>
      <c r="K75" s="5"/>
      <c r="L75" s="5"/>
      <c r="M75" s="5"/>
    </row>
    <row r="76" spans="1:13" ht="25.5" x14ac:dyDescent="0.2">
      <c r="A76" s="7" t="s">
        <v>17</v>
      </c>
      <c r="B76" s="32">
        <v>915</v>
      </c>
      <c r="C76" s="9" t="s">
        <v>15</v>
      </c>
      <c r="D76" s="9" t="s">
        <v>34</v>
      </c>
      <c r="E76" s="14" t="s">
        <v>145</v>
      </c>
      <c r="F76" s="9" t="s">
        <v>16</v>
      </c>
      <c r="G76" s="72">
        <v>47.2</v>
      </c>
      <c r="H76" s="5"/>
      <c r="I76" s="5"/>
      <c r="J76" s="5"/>
      <c r="K76" s="5"/>
      <c r="L76" s="5"/>
      <c r="M76" s="5"/>
    </row>
    <row r="77" spans="1:13" x14ac:dyDescent="0.2">
      <c r="A77" s="7" t="s">
        <v>18</v>
      </c>
      <c r="B77" s="32">
        <v>915</v>
      </c>
      <c r="C77" s="9" t="s">
        <v>15</v>
      </c>
      <c r="D77" s="9" t="s">
        <v>34</v>
      </c>
      <c r="E77" s="14" t="s">
        <v>141</v>
      </c>
      <c r="F77" s="9" t="s">
        <v>1</v>
      </c>
      <c r="G77" s="72">
        <f>G78</f>
        <v>192.7</v>
      </c>
      <c r="H77" s="5"/>
      <c r="I77" s="5"/>
      <c r="J77" s="5"/>
      <c r="K77" s="5"/>
      <c r="L77" s="5"/>
      <c r="M77" s="5"/>
    </row>
    <row r="78" spans="1:13" ht="25.5" x14ac:dyDescent="0.2">
      <c r="A78" s="7" t="s">
        <v>17</v>
      </c>
      <c r="B78" s="32">
        <v>915</v>
      </c>
      <c r="C78" s="9" t="s">
        <v>15</v>
      </c>
      <c r="D78" s="9" t="s">
        <v>34</v>
      </c>
      <c r="E78" s="14" t="s">
        <v>141</v>
      </c>
      <c r="F78" s="9" t="s">
        <v>16</v>
      </c>
      <c r="G78" s="72">
        <v>192.7</v>
      </c>
      <c r="H78" s="5"/>
      <c r="I78" s="5"/>
      <c r="J78" s="5"/>
      <c r="K78" s="5"/>
      <c r="L78" s="5"/>
      <c r="M78" s="5"/>
    </row>
    <row r="79" spans="1:13" x14ac:dyDescent="0.2">
      <c r="A79" s="7" t="s">
        <v>18</v>
      </c>
      <c r="B79" s="32">
        <v>915</v>
      </c>
      <c r="C79" s="9" t="s">
        <v>15</v>
      </c>
      <c r="D79" s="9" t="s">
        <v>34</v>
      </c>
      <c r="E79" s="14" t="s">
        <v>140</v>
      </c>
      <c r="F79" s="9" t="s">
        <v>1</v>
      </c>
      <c r="G79" s="72">
        <f>G80</f>
        <v>1.95</v>
      </c>
      <c r="H79" s="5"/>
      <c r="I79" s="5"/>
      <c r="J79" s="5"/>
      <c r="K79" s="5"/>
      <c r="L79" s="5"/>
      <c r="M79" s="5"/>
    </row>
    <row r="80" spans="1:13" ht="27.75" customHeight="1" x14ac:dyDescent="0.2">
      <c r="A80" s="7" t="s">
        <v>17</v>
      </c>
      <c r="B80" s="32">
        <v>915</v>
      </c>
      <c r="C80" s="9" t="s">
        <v>15</v>
      </c>
      <c r="D80" s="9" t="s">
        <v>34</v>
      </c>
      <c r="E80" s="14" t="s">
        <v>140</v>
      </c>
      <c r="F80" s="9" t="s">
        <v>16</v>
      </c>
      <c r="G80" s="72">
        <v>1.95</v>
      </c>
      <c r="H80" s="5"/>
      <c r="I80" s="5"/>
      <c r="J80" s="5"/>
      <c r="K80" s="5"/>
      <c r="L80" s="5"/>
      <c r="M80" s="5"/>
    </row>
    <row r="81" spans="1:13" ht="40.5" x14ac:dyDescent="0.2">
      <c r="A81" s="136" t="s">
        <v>127</v>
      </c>
      <c r="B81" s="132">
        <v>915</v>
      </c>
      <c r="C81" s="133" t="s">
        <v>15</v>
      </c>
      <c r="D81" s="133" t="s">
        <v>34</v>
      </c>
      <c r="E81" s="134" t="s">
        <v>87</v>
      </c>
      <c r="F81" s="133" t="s">
        <v>1</v>
      </c>
      <c r="G81" s="137">
        <f>G82</f>
        <v>1</v>
      </c>
      <c r="H81" s="5"/>
      <c r="I81" s="5"/>
      <c r="J81" s="5"/>
      <c r="K81" s="5"/>
      <c r="L81" s="5"/>
      <c r="M81" s="5"/>
    </row>
    <row r="82" spans="1:13" ht="26.25" customHeight="1" x14ac:dyDescent="0.2">
      <c r="A82" s="131" t="s">
        <v>166</v>
      </c>
      <c r="B82" s="59">
        <v>915</v>
      </c>
      <c r="C82" s="9" t="s">
        <v>15</v>
      </c>
      <c r="D82" s="9" t="s">
        <v>34</v>
      </c>
      <c r="E82" s="117" t="s">
        <v>116</v>
      </c>
      <c r="F82" s="9" t="s">
        <v>1</v>
      </c>
      <c r="G82" s="72">
        <f>G83</f>
        <v>1</v>
      </c>
      <c r="H82" s="5"/>
      <c r="I82" s="5"/>
      <c r="J82" s="5"/>
      <c r="K82" s="5"/>
      <c r="L82" s="53"/>
      <c r="M82" s="5"/>
    </row>
    <row r="83" spans="1:13" ht="25.5" x14ac:dyDescent="0.2">
      <c r="A83" s="91" t="s">
        <v>17</v>
      </c>
      <c r="B83" s="32">
        <v>915</v>
      </c>
      <c r="C83" s="9" t="s">
        <v>15</v>
      </c>
      <c r="D83" s="9" t="s">
        <v>34</v>
      </c>
      <c r="E83" s="117" t="s">
        <v>116</v>
      </c>
      <c r="F83" s="9" t="s">
        <v>16</v>
      </c>
      <c r="G83" s="72">
        <v>1</v>
      </c>
      <c r="H83" s="5"/>
      <c r="I83" s="5"/>
      <c r="J83" s="5"/>
      <c r="K83" s="5"/>
      <c r="L83" s="5"/>
      <c r="M83" s="5"/>
    </row>
    <row r="84" spans="1:13" x14ac:dyDescent="0.2">
      <c r="A84" s="35" t="s">
        <v>32</v>
      </c>
      <c r="B84" s="46">
        <v>915</v>
      </c>
      <c r="C84" s="88" t="s">
        <v>27</v>
      </c>
      <c r="D84" s="88" t="s">
        <v>2</v>
      </c>
      <c r="E84" s="102" t="s">
        <v>65</v>
      </c>
      <c r="F84" s="88" t="s">
        <v>1</v>
      </c>
      <c r="G84" s="89">
        <f>G85+G90</f>
        <v>2959.9300000000003</v>
      </c>
      <c r="H84" s="5"/>
      <c r="I84" s="5"/>
      <c r="J84" s="5"/>
      <c r="K84" s="5"/>
      <c r="L84" s="5"/>
      <c r="M84" s="5"/>
    </row>
    <row r="85" spans="1:13" x14ac:dyDescent="0.2">
      <c r="A85" s="38" t="s">
        <v>31</v>
      </c>
      <c r="B85" s="45">
        <v>915</v>
      </c>
      <c r="C85" s="75" t="s">
        <v>27</v>
      </c>
      <c r="D85" s="75" t="s">
        <v>3</v>
      </c>
      <c r="E85" s="76" t="s">
        <v>65</v>
      </c>
      <c r="F85" s="75" t="s">
        <v>1</v>
      </c>
      <c r="G85" s="77">
        <f>G86</f>
        <v>378.24</v>
      </c>
      <c r="H85" s="5"/>
      <c r="I85" s="5"/>
      <c r="J85" s="5"/>
      <c r="K85" s="5"/>
      <c r="L85" s="5"/>
      <c r="M85" s="5"/>
    </row>
    <row r="86" spans="1:13" ht="26.25" customHeight="1" x14ac:dyDescent="0.2">
      <c r="A86" s="139" t="s">
        <v>169</v>
      </c>
      <c r="B86" s="132">
        <v>915</v>
      </c>
      <c r="C86" s="133" t="s">
        <v>27</v>
      </c>
      <c r="D86" s="133" t="s">
        <v>3</v>
      </c>
      <c r="E86" s="146" t="s">
        <v>159</v>
      </c>
      <c r="F86" s="133" t="s">
        <v>1</v>
      </c>
      <c r="G86" s="135">
        <f>G87</f>
        <v>378.24</v>
      </c>
      <c r="H86" s="5"/>
      <c r="I86" s="5"/>
      <c r="J86" s="5"/>
      <c r="K86" s="5"/>
      <c r="L86" s="5"/>
      <c r="M86" s="5"/>
    </row>
    <row r="87" spans="1:13" x14ac:dyDescent="0.2">
      <c r="A87" s="122" t="s">
        <v>18</v>
      </c>
      <c r="B87" s="130">
        <v>915</v>
      </c>
      <c r="C87" s="119" t="s">
        <v>27</v>
      </c>
      <c r="D87" s="119" t="s">
        <v>3</v>
      </c>
      <c r="E87" s="126" t="s">
        <v>160</v>
      </c>
      <c r="F87" s="119" t="s">
        <v>1</v>
      </c>
      <c r="G87" s="123">
        <f>G88</f>
        <v>378.24</v>
      </c>
      <c r="H87" s="5"/>
      <c r="I87" s="5"/>
      <c r="J87" s="5"/>
      <c r="K87" s="5"/>
      <c r="L87" s="5"/>
      <c r="M87" s="5"/>
    </row>
    <row r="88" spans="1:13" ht="20.25" customHeight="1" x14ac:dyDescent="0.2">
      <c r="A88" s="8" t="s">
        <v>77</v>
      </c>
      <c r="B88" s="47">
        <v>915</v>
      </c>
      <c r="C88" s="61" t="s">
        <v>27</v>
      </c>
      <c r="D88" s="61" t="s">
        <v>3</v>
      </c>
      <c r="E88" s="117" t="s">
        <v>178</v>
      </c>
      <c r="F88" s="61" t="s">
        <v>1</v>
      </c>
      <c r="G88" s="78">
        <f>G89</f>
        <v>378.24</v>
      </c>
      <c r="H88" s="5"/>
      <c r="I88" s="5"/>
      <c r="J88" s="5"/>
      <c r="K88" s="5"/>
      <c r="L88" s="5"/>
      <c r="M88" s="5"/>
    </row>
    <row r="89" spans="1:13" ht="25.5" x14ac:dyDescent="0.2">
      <c r="A89" s="8" t="s">
        <v>17</v>
      </c>
      <c r="B89" s="32">
        <v>915</v>
      </c>
      <c r="C89" s="61" t="s">
        <v>27</v>
      </c>
      <c r="D89" s="61" t="s">
        <v>3</v>
      </c>
      <c r="E89" s="117" t="s">
        <v>178</v>
      </c>
      <c r="F89" s="61" t="s">
        <v>16</v>
      </c>
      <c r="G89" s="71">
        <v>378.24</v>
      </c>
      <c r="H89" s="5"/>
      <c r="I89" s="5"/>
      <c r="J89" s="5"/>
      <c r="K89" s="5"/>
      <c r="L89" s="5"/>
      <c r="M89" s="5"/>
    </row>
    <row r="90" spans="1:13" x14ac:dyDescent="0.2">
      <c r="A90" s="39" t="s">
        <v>112</v>
      </c>
      <c r="B90" s="57" t="s">
        <v>113</v>
      </c>
      <c r="C90" s="75" t="s">
        <v>27</v>
      </c>
      <c r="D90" s="75" t="s">
        <v>5</v>
      </c>
      <c r="E90" s="76" t="s">
        <v>65</v>
      </c>
      <c r="F90" s="75" t="s">
        <v>1</v>
      </c>
      <c r="G90" s="104">
        <f>G91</f>
        <v>2581.69</v>
      </c>
      <c r="H90" s="5"/>
      <c r="I90" s="5"/>
      <c r="J90" s="5"/>
      <c r="K90" s="5"/>
      <c r="L90" s="5"/>
      <c r="M90" s="5"/>
    </row>
    <row r="91" spans="1:13" ht="27" x14ac:dyDescent="0.2">
      <c r="A91" s="136" t="s">
        <v>128</v>
      </c>
      <c r="B91" s="132">
        <v>915</v>
      </c>
      <c r="C91" s="133" t="s">
        <v>27</v>
      </c>
      <c r="D91" s="133" t="s">
        <v>5</v>
      </c>
      <c r="E91" s="134" t="s">
        <v>78</v>
      </c>
      <c r="F91" s="133" t="s">
        <v>1</v>
      </c>
      <c r="G91" s="137">
        <f>G100+G92+G94+G96+G98</f>
        <v>2581.69</v>
      </c>
      <c r="H91" s="5"/>
      <c r="I91" s="5"/>
      <c r="J91" s="5"/>
      <c r="K91" s="5"/>
      <c r="L91" s="5"/>
      <c r="M91" s="5"/>
    </row>
    <row r="92" spans="1:13" hidden="1" x14ac:dyDescent="0.2">
      <c r="A92" s="7" t="s">
        <v>18</v>
      </c>
      <c r="B92" s="59">
        <v>915</v>
      </c>
      <c r="C92" s="83" t="s">
        <v>27</v>
      </c>
      <c r="D92" s="83" t="s">
        <v>5</v>
      </c>
      <c r="E92" s="97" t="s">
        <v>142</v>
      </c>
      <c r="F92" s="83" t="s">
        <v>1</v>
      </c>
      <c r="G92" s="84">
        <f>G93</f>
        <v>0</v>
      </c>
      <c r="H92" s="5"/>
      <c r="I92" s="5"/>
      <c r="J92" s="5"/>
      <c r="K92" s="5"/>
      <c r="L92" s="5"/>
      <c r="M92" s="5"/>
    </row>
    <row r="93" spans="1:13" ht="25.5" hidden="1" x14ac:dyDescent="0.2">
      <c r="A93" s="7" t="s">
        <v>17</v>
      </c>
      <c r="B93" s="59">
        <v>915</v>
      </c>
      <c r="C93" s="83" t="s">
        <v>27</v>
      </c>
      <c r="D93" s="83" t="s">
        <v>5</v>
      </c>
      <c r="E93" s="97" t="s">
        <v>142</v>
      </c>
      <c r="F93" s="83" t="s">
        <v>16</v>
      </c>
      <c r="G93" s="84"/>
      <c r="H93" s="5"/>
      <c r="I93" s="5"/>
      <c r="J93" s="5"/>
      <c r="K93" s="5"/>
      <c r="L93" s="5"/>
      <c r="M93" s="5"/>
    </row>
    <row r="94" spans="1:13" hidden="1" x14ac:dyDescent="0.2">
      <c r="A94" s="7" t="s">
        <v>18</v>
      </c>
      <c r="B94" s="59">
        <v>915</v>
      </c>
      <c r="C94" s="83" t="s">
        <v>27</v>
      </c>
      <c r="D94" s="83" t="s">
        <v>5</v>
      </c>
      <c r="E94" s="97" t="s">
        <v>143</v>
      </c>
      <c r="F94" s="83" t="s">
        <v>1</v>
      </c>
      <c r="G94" s="84">
        <f>G95</f>
        <v>0</v>
      </c>
      <c r="H94" s="5"/>
      <c r="I94" s="5"/>
      <c r="J94" s="5"/>
      <c r="K94" s="5"/>
      <c r="L94" s="5"/>
      <c r="M94" s="5"/>
    </row>
    <row r="95" spans="1:13" ht="25.5" hidden="1" x14ac:dyDescent="0.2">
      <c r="A95" s="7" t="s">
        <v>17</v>
      </c>
      <c r="B95" s="59">
        <v>915</v>
      </c>
      <c r="C95" s="83" t="s">
        <v>27</v>
      </c>
      <c r="D95" s="83" t="s">
        <v>5</v>
      </c>
      <c r="E95" s="97" t="s">
        <v>143</v>
      </c>
      <c r="F95" s="83" t="s">
        <v>16</v>
      </c>
      <c r="G95" s="84"/>
      <c r="H95" s="5"/>
      <c r="I95" s="5"/>
      <c r="J95" s="5"/>
      <c r="K95" s="5"/>
      <c r="L95" s="5"/>
      <c r="M95" s="5"/>
    </row>
    <row r="96" spans="1:13" x14ac:dyDescent="0.2">
      <c r="A96" s="7" t="s">
        <v>18</v>
      </c>
      <c r="B96" s="59">
        <v>915</v>
      </c>
      <c r="C96" s="83" t="s">
        <v>27</v>
      </c>
      <c r="D96" s="83" t="s">
        <v>5</v>
      </c>
      <c r="E96" s="97" t="s">
        <v>147</v>
      </c>
      <c r="F96" s="83" t="s">
        <v>1</v>
      </c>
      <c r="G96" s="84">
        <f>G97</f>
        <v>1543.08</v>
      </c>
      <c r="H96" s="5"/>
      <c r="I96" s="5"/>
      <c r="J96" s="5"/>
      <c r="K96" s="5"/>
      <c r="L96" s="5"/>
      <c r="M96" s="5"/>
    </row>
    <row r="97" spans="1:13" ht="25.5" x14ac:dyDescent="0.2">
      <c r="A97" s="7" t="s">
        <v>17</v>
      </c>
      <c r="B97" s="59">
        <v>915</v>
      </c>
      <c r="C97" s="83" t="s">
        <v>27</v>
      </c>
      <c r="D97" s="83" t="s">
        <v>5</v>
      </c>
      <c r="E97" s="97" t="s">
        <v>147</v>
      </c>
      <c r="F97" s="83" t="s">
        <v>16</v>
      </c>
      <c r="G97" s="84">
        <v>1543.08</v>
      </c>
      <c r="H97" s="5"/>
      <c r="I97" s="5"/>
      <c r="J97" s="5"/>
      <c r="K97" s="5"/>
      <c r="L97" s="5"/>
      <c r="M97" s="5"/>
    </row>
    <row r="98" spans="1:13" x14ac:dyDescent="0.2">
      <c r="A98" s="7" t="s">
        <v>18</v>
      </c>
      <c r="B98" s="59">
        <v>915</v>
      </c>
      <c r="C98" s="83" t="s">
        <v>27</v>
      </c>
      <c r="D98" s="83" t="s">
        <v>5</v>
      </c>
      <c r="E98" s="97" t="s">
        <v>148</v>
      </c>
      <c r="F98" s="83" t="s">
        <v>1</v>
      </c>
      <c r="G98" s="84">
        <f>G99</f>
        <v>608.36</v>
      </c>
      <c r="H98" s="5"/>
      <c r="I98" s="5"/>
      <c r="J98" s="5"/>
      <c r="K98" s="5"/>
      <c r="L98" s="5"/>
      <c r="M98" s="5"/>
    </row>
    <row r="99" spans="1:13" ht="25.5" x14ac:dyDescent="0.2">
      <c r="A99" s="7" t="s">
        <v>17</v>
      </c>
      <c r="B99" s="59">
        <v>915</v>
      </c>
      <c r="C99" s="83" t="s">
        <v>27</v>
      </c>
      <c r="D99" s="83" t="s">
        <v>5</v>
      </c>
      <c r="E99" s="97" t="s">
        <v>148</v>
      </c>
      <c r="F99" s="83" t="s">
        <v>16</v>
      </c>
      <c r="G99" s="84">
        <v>608.36</v>
      </c>
      <c r="H99" s="5"/>
      <c r="I99" s="5"/>
      <c r="J99" s="5"/>
      <c r="K99" s="5"/>
      <c r="L99" s="5"/>
      <c r="M99" s="5"/>
    </row>
    <row r="100" spans="1:13" x14ac:dyDescent="0.2">
      <c r="A100" s="122" t="s">
        <v>18</v>
      </c>
      <c r="B100" s="130">
        <v>915</v>
      </c>
      <c r="C100" s="119" t="s">
        <v>27</v>
      </c>
      <c r="D100" s="119" t="s">
        <v>5</v>
      </c>
      <c r="E100" s="118" t="s">
        <v>79</v>
      </c>
      <c r="F100" s="119" t="s">
        <v>1</v>
      </c>
      <c r="G100" s="120">
        <f>G101+G103</f>
        <v>430.25</v>
      </c>
      <c r="H100" s="5"/>
      <c r="I100" s="5"/>
      <c r="J100" s="5"/>
      <c r="K100" s="5"/>
      <c r="L100" s="5"/>
      <c r="M100" s="5"/>
    </row>
    <row r="101" spans="1:13" x14ac:dyDescent="0.2">
      <c r="A101" s="7" t="s">
        <v>29</v>
      </c>
      <c r="B101" s="47">
        <v>915</v>
      </c>
      <c r="C101" s="61" t="s">
        <v>27</v>
      </c>
      <c r="D101" s="61" t="s">
        <v>5</v>
      </c>
      <c r="E101" s="114" t="s">
        <v>176</v>
      </c>
      <c r="F101" s="61" t="s">
        <v>1</v>
      </c>
      <c r="G101" s="63">
        <f>G102</f>
        <v>120</v>
      </c>
      <c r="H101" s="5"/>
      <c r="I101" s="5"/>
      <c r="J101" s="5"/>
      <c r="K101" s="5"/>
      <c r="L101" s="5"/>
      <c r="M101" s="5"/>
    </row>
    <row r="102" spans="1:13" ht="25.5" x14ac:dyDescent="0.2">
      <c r="A102" s="7" t="s">
        <v>17</v>
      </c>
      <c r="B102" s="59">
        <v>915</v>
      </c>
      <c r="C102" s="61" t="s">
        <v>27</v>
      </c>
      <c r="D102" s="61" t="s">
        <v>5</v>
      </c>
      <c r="E102" s="114" t="s">
        <v>176</v>
      </c>
      <c r="F102" s="61" t="s">
        <v>16</v>
      </c>
      <c r="G102" s="63">
        <v>120</v>
      </c>
      <c r="H102" s="5"/>
      <c r="I102" s="5"/>
      <c r="J102" s="5"/>
      <c r="K102" s="5"/>
      <c r="L102" s="5"/>
      <c r="M102" s="5"/>
    </row>
    <row r="103" spans="1:13" x14ac:dyDescent="0.2">
      <c r="A103" s="7" t="s">
        <v>28</v>
      </c>
      <c r="B103" s="59">
        <v>915</v>
      </c>
      <c r="C103" s="61" t="s">
        <v>27</v>
      </c>
      <c r="D103" s="61" t="s">
        <v>5</v>
      </c>
      <c r="E103" s="114" t="s">
        <v>177</v>
      </c>
      <c r="F103" s="61" t="s">
        <v>1</v>
      </c>
      <c r="G103" s="63">
        <f>G104</f>
        <v>310.25</v>
      </c>
      <c r="H103" s="5"/>
      <c r="I103" s="5"/>
      <c r="J103" s="5"/>
      <c r="K103" s="5"/>
      <c r="L103" s="5"/>
      <c r="M103" s="5"/>
    </row>
    <row r="104" spans="1:13" ht="25.5" x14ac:dyDescent="0.2">
      <c r="A104" s="7" t="s">
        <v>17</v>
      </c>
      <c r="B104" s="59">
        <v>915</v>
      </c>
      <c r="C104" s="61" t="s">
        <v>27</v>
      </c>
      <c r="D104" s="61" t="s">
        <v>5</v>
      </c>
      <c r="E104" s="114" t="s">
        <v>177</v>
      </c>
      <c r="F104" s="61" t="s">
        <v>16</v>
      </c>
      <c r="G104" s="63">
        <v>310.25</v>
      </c>
      <c r="H104" s="5"/>
      <c r="I104" s="5"/>
      <c r="J104" s="5"/>
      <c r="K104" s="5"/>
      <c r="L104" s="5"/>
      <c r="M104" s="5"/>
    </row>
    <row r="105" spans="1:13" x14ac:dyDescent="0.2">
      <c r="A105" s="69" t="s">
        <v>121</v>
      </c>
      <c r="B105" s="46">
        <v>915</v>
      </c>
      <c r="C105" s="179" t="s">
        <v>14</v>
      </c>
      <c r="D105" s="179" t="s">
        <v>2</v>
      </c>
      <c r="E105" s="102" t="s">
        <v>65</v>
      </c>
      <c r="F105" s="88" t="s">
        <v>1</v>
      </c>
      <c r="G105" s="180">
        <f>G106</f>
        <v>12</v>
      </c>
      <c r="H105" s="5"/>
      <c r="I105" s="5"/>
      <c r="J105" s="5"/>
      <c r="K105" s="5"/>
      <c r="L105" s="5"/>
      <c r="M105" s="5"/>
    </row>
    <row r="106" spans="1:13" ht="25.5" x14ac:dyDescent="0.2">
      <c r="A106" s="66" t="s">
        <v>118</v>
      </c>
      <c r="B106" s="59">
        <v>915</v>
      </c>
      <c r="C106" s="60" t="s">
        <v>14</v>
      </c>
      <c r="D106" s="60" t="s">
        <v>27</v>
      </c>
      <c r="E106" s="97" t="s">
        <v>65</v>
      </c>
      <c r="F106" s="83" t="s">
        <v>1</v>
      </c>
      <c r="G106" s="84">
        <f>G107</f>
        <v>12</v>
      </c>
      <c r="H106" s="5"/>
      <c r="I106" s="5"/>
      <c r="J106" s="5"/>
      <c r="K106" s="5"/>
      <c r="L106" s="5"/>
      <c r="M106" s="5"/>
    </row>
    <row r="107" spans="1:13" ht="27" x14ac:dyDescent="0.2">
      <c r="A107" s="150" t="s">
        <v>132</v>
      </c>
      <c r="B107" s="132">
        <v>915</v>
      </c>
      <c r="C107" s="145" t="s">
        <v>14</v>
      </c>
      <c r="D107" s="145" t="s">
        <v>27</v>
      </c>
      <c r="E107" s="134" t="s">
        <v>66</v>
      </c>
      <c r="F107" s="133" t="s">
        <v>1</v>
      </c>
      <c r="G107" s="137">
        <f>G108+G110</f>
        <v>12</v>
      </c>
      <c r="H107" s="5"/>
      <c r="I107" s="5"/>
      <c r="J107" s="5"/>
      <c r="K107" s="5"/>
      <c r="L107" s="5"/>
      <c r="M107" s="5"/>
    </row>
    <row r="108" spans="1:13" ht="63.75" x14ac:dyDescent="0.2">
      <c r="A108" s="64" t="s">
        <v>119</v>
      </c>
      <c r="B108" s="59">
        <v>915</v>
      </c>
      <c r="C108" s="60" t="s">
        <v>14</v>
      </c>
      <c r="D108" s="60" t="s">
        <v>27</v>
      </c>
      <c r="E108" s="97" t="s">
        <v>151</v>
      </c>
      <c r="F108" s="83" t="s">
        <v>1</v>
      </c>
      <c r="G108" s="84">
        <f>G109</f>
        <v>11.88</v>
      </c>
      <c r="H108" s="5"/>
      <c r="I108" s="5"/>
      <c r="J108" s="5"/>
      <c r="K108" s="5"/>
      <c r="L108" s="5"/>
      <c r="M108" s="5"/>
    </row>
    <row r="109" spans="1:13" ht="25.5" x14ac:dyDescent="0.2">
      <c r="A109" s="65" t="s">
        <v>17</v>
      </c>
      <c r="B109" s="59">
        <v>915</v>
      </c>
      <c r="C109" s="60" t="s">
        <v>14</v>
      </c>
      <c r="D109" s="60" t="s">
        <v>27</v>
      </c>
      <c r="E109" s="97" t="s">
        <v>151</v>
      </c>
      <c r="F109" s="83" t="s">
        <v>16</v>
      </c>
      <c r="G109" s="84">
        <v>11.88</v>
      </c>
      <c r="H109" s="5"/>
      <c r="I109" s="5"/>
      <c r="J109" s="5"/>
      <c r="K109" s="5"/>
      <c r="L109" s="5"/>
      <c r="M109" s="5"/>
    </row>
    <row r="110" spans="1:13" ht="63.75" x14ac:dyDescent="0.2">
      <c r="A110" s="64" t="s">
        <v>120</v>
      </c>
      <c r="B110" s="59">
        <v>915</v>
      </c>
      <c r="C110" s="60" t="s">
        <v>14</v>
      </c>
      <c r="D110" s="60" t="s">
        <v>27</v>
      </c>
      <c r="E110" s="97" t="s">
        <v>139</v>
      </c>
      <c r="F110" s="83" t="s">
        <v>1</v>
      </c>
      <c r="G110" s="84">
        <f>G111</f>
        <v>0.12</v>
      </c>
      <c r="H110" s="5"/>
      <c r="I110" s="5"/>
      <c r="J110" s="5"/>
      <c r="K110" s="5"/>
      <c r="L110" s="5"/>
      <c r="M110" s="5"/>
    </row>
    <row r="111" spans="1:13" ht="25.5" x14ac:dyDescent="0.2">
      <c r="A111" s="65" t="s">
        <v>17</v>
      </c>
      <c r="B111" s="59">
        <v>915</v>
      </c>
      <c r="C111" s="60" t="s">
        <v>14</v>
      </c>
      <c r="D111" s="60" t="s">
        <v>27</v>
      </c>
      <c r="E111" s="97" t="s">
        <v>139</v>
      </c>
      <c r="F111" s="83" t="s">
        <v>16</v>
      </c>
      <c r="G111" s="84">
        <v>0.12</v>
      </c>
      <c r="H111" s="5"/>
      <c r="I111" s="5"/>
      <c r="J111" s="5"/>
      <c r="K111" s="5"/>
      <c r="L111" s="5"/>
      <c r="M111" s="5"/>
    </row>
    <row r="112" spans="1:13" x14ac:dyDescent="0.2">
      <c r="A112" s="35" t="s">
        <v>26</v>
      </c>
      <c r="B112" s="46">
        <v>915</v>
      </c>
      <c r="C112" s="88" t="s">
        <v>8</v>
      </c>
      <c r="D112" s="88" t="s">
        <v>2</v>
      </c>
      <c r="E112" s="102" t="s">
        <v>65</v>
      </c>
      <c r="F112" s="88" t="s">
        <v>1</v>
      </c>
      <c r="G112" s="89">
        <f>G113</f>
        <v>2381.54</v>
      </c>
      <c r="H112" s="5"/>
      <c r="I112" s="5"/>
      <c r="J112" s="5"/>
      <c r="K112" s="5"/>
      <c r="L112" s="5"/>
      <c r="M112" s="5"/>
    </row>
    <row r="113" spans="1:13" x14ac:dyDescent="0.2">
      <c r="A113" s="38" t="s">
        <v>25</v>
      </c>
      <c r="B113" s="57" t="s">
        <v>113</v>
      </c>
      <c r="C113" s="75" t="s">
        <v>8</v>
      </c>
      <c r="D113" s="75" t="s">
        <v>3</v>
      </c>
      <c r="E113" s="76" t="s">
        <v>65</v>
      </c>
      <c r="F113" s="75" t="s">
        <v>1</v>
      </c>
      <c r="G113" s="104">
        <f>G117+G118+G119+G123+G122</f>
        <v>2381.54</v>
      </c>
      <c r="H113" s="5"/>
      <c r="I113" s="5"/>
      <c r="J113" s="5"/>
      <c r="K113" s="5"/>
      <c r="L113" s="5"/>
      <c r="M113" s="5"/>
    </row>
    <row r="114" spans="1:13" ht="27" x14ac:dyDescent="0.2">
      <c r="A114" s="136" t="s">
        <v>124</v>
      </c>
      <c r="B114" s="132">
        <v>915</v>
      </c>
      <c r="C114" s="133" t="s">
        <v>8</v>
      </c>
      <c r="D114" s="133" t="s">
        <v>3</v>
      </c>
      <c r="E114" s="134" t="s">
        <v>80</v>
      </c>
      <c r="F114" s="133" t="s">
        <v>1</v>
      </c>
      <c r="G114" s="137">
        <f>G115+G120</f>
        <v>2381.54</v>
      </c>
      <c r="H114" s="5"/>
      <c r="I114" s="5"/>
      <c r="J114" s="5"/>
      <c r="K114" s="5"/>
      <c r="L114" s="5"/>
      <c r="M114" s="5"/>
    </row>
    <row r="115" spans="1:13" x14ac:dyDescent="0.2">
      <c r="A115" s="129" t="s">
        <v>18</v>
      </c>
      <c r="B115" s="130">
        <v>915</v>
      </c>
      <c r="C115" s="119" t="s">
        <v>8</v>
      </c>
      <c r="D115" s="119" t="s">
        <v>3</v>
      </c>
      <c r="E115" s="126" t="s">
        <v>81</v>
      </c>
      <c r="F115" s="119" t="s">
        <v>1</v>
      </c>
      <c r="G115" s="123">
        <f>G116</f>
        <v>1117.1400000000001</v>
      </c>
      <c r="H115" s="5"/>
      <c r="I115" s="5"/>
      <c r="J115" s="5"/>
      <c r="K115" s="5"/>
      <c r="L115" s="5"/>
      <c r="M115" s="5"/>
    </row>
    <row r="116" spans="1:13" x14ac:dyDescent="0.2">
      <c r="A116" s="73" t="s">
        <v>24</v>
      </c>
      <c r="B116" s="32">
        <v>915</v>
      </c>
      <c r="C116" s="9" t="s">
        <v>8</v>
      </c>
      <c r="D116" s="9" t="s">
        <v>3</v>
      </c>
      <c r="E116" s="117" t="s">
        <v>181</v>
      </c>
      <c r="F116" s="9" t="s">
        <v>1</v>
      </c>
      <c r="G116" s="72">
        <f>G117+G118+G119</f>
        <v>1117.1400000000001</v>
      </c>
      <c r="H116" s="5"/>
      <c r="I116" s="5"/>
      <c r="J116" s="5"/>
      <c r="K116" s="5"/>
      <c r="L116" s="5"/>
      <c r="M116" s="5"/>
    </row>
    <row r="117" spans="1:13" ht="25.5" x14ac:dyDescent="0.2">
      <c r="A117" s="73" t="s">
        <v>23</v>
      </c>
      <c r="B117" s="32">
        <v>915</v>
      </c>
      <c r="C117" s="9" t="s">
        <v>8</v>
      </c>
      <c r="D117" s="9" t="s">
        <v>3</v>
      </c>
      <c r="E117" s="117" t="s">
        <v>181</v>
      </c>
      <c r="F117" s="9" t="s">
        <v>4</v>
      </c>
      <c r="G117" s="71">
        <v>824.2</v>
      </c>
      <c r="H117" s="5"/>
      <c r="I117" s="5"/>
      <c r="J117" s="5"/>
      <c r="K117" s="5"/>
      <c r="L117" s="5"/>
      <c r="M117" s="5"/>
    </row>
    <row r="118" spans="1:13" ht="25.5" x14ac:dyDescent="0.2">
      <c r="A118" s="73" t="s">
        <v>17</v>
      </c>
      <c r="B118" s="47">
        <v>915</v>
      </c>
      <c r="C118" s="9" t="s">
        <v>8</v>
      </c>
      <c r="D118" s="9" t="s">
        <v>3</v>
      </c>
      <c r="E118" s="117" t="s">
        <v>181</v>
      </c>
      <c r="F118" s="9" t="s">
        <v>16</v>
      </c>
      <c r="G118" s="72">
        <v>254.94</v>
      </c>
      <c r="H118" s="5"/>
      <c r="I118" s="5"/>
      <c r="J118" s="5"/>
      <c r="K118" s="5"/>
      <c r="L118" s="5"/>
      <c r="M118" s="5"/>
    </row>
    <row r="119" spans="1:13" x14ac:dyDescent="0.2">
      <c r="A119" s="7" t="s">
        <v>22</v>
      </c>
      <c r="B119" s="47">
        <v>915</v>
      </c>
      <c r="C119" s="9" t="s">
        <v>8</v>
      </c>
      <c r="D119" s="9" t="s">
        <v>3</v>
      </c>
      <c r="E119" s="117" t="s">
        <v>181</v>
      </c>
      <c r="F119" s="9" t="s">
        <v>21</v>
      </c>
      <c r="G119" s="72">
        <v>38</v>
      </c>
      <c r="H119" s="5"/>
      <c r="I119" s="5"/>
      <c r="J119" s="5"/>
      <c r="K119" s="5"/>
      <c r="L119" s="5"/>
      <c r="M119" s="5"/>
    </row>
    <row r="120" spans="1:13" x14ac:dyDescent="0.2">
      <c r="A120" s="122" t="s">
        <v>18</v>
      </c>
      <c r="B120" s="130">
        <v>915</v>
      </c>
      <c r="C120" s="119" t="s">
        <v>8</v>
      </c>
      <c r="D120" s="119" t="s">
        <v>3</v>
      </c>
      <c r="E120" s="118" t="s">
        <v>100</v>
      </c>
      <c r="F120" s="119" t="s">
        <v>1</v>
      </c>
      <c r="G120" s="123">
        <f>G121</f>
        <v>1264.4000000000001</v>
      </c>
      <c r="H120" s="5"/>
      <c r="I120" s="5"/>
      <c r="J120" s="5"/>
      <c r="K120" s="5"/>
      <c r="L120" s="5"/>
      <c r="M120" s="5"/>
    </row>
    <row r="121" spans="1:13" x14ac:dyDescent="0.2">
      <c r="A121" s="8" t="s">
        <v>24</v>
      </c>
      <c r="B121" s="59">
        <v>915</v>
      </c>
      <c r="C121" s="9" t="s">
        <v>8</v>
      </c>
      <c r="D121" s="9" t="s">
        <v>3</v>
      </c>
      <c r="E121" s="14" t="s">
        <v>101</v>
      </c>
      <c r="F121" s="9" t="s">
        <v>1</v>
      </c>
      <c r="G121" s="72">
        <f>G123+G122</f>
        <v>1264.4000000000001</v>
      </c>
      <c r="H121" s="5"/>
      <c r="I121" s="5"/>
      <c r="J121" s="5"/>
      <c r="K121" s="5"/>
      <c r="L121" s="5"/>
      <c r="M121" s="5"/>
    </row>
    <row r="122" spans="1:13" x14ac:dyDescent="0.2">
      <c r="A122" s="8" t="s">
        <v>115</v>
      </c>
      <c r="B122" s="59">
        <v>915</v>
      </c>
      <c r="C122" s="9" t="s">
        <v>8</v>
      </c>
      <c r="D122" s="9" t="s">
        <v>3</v>
      </c>
      <c r="E122" s="14" t="s">
        <v>101</v>
      </c>
      <c r="F122" s="9" t="s">
        <v>4</v>
      </c>
      <c r="G122" s="71">
        <v>1108.4000000000001</v>
      </c>
      <c r="H122" s="5"/>
      <c r="I122" s="5"/>
      <c r="J122" s="55"/>
      <c r="K122" s="5"/>
      <c r="L122" s="5"/>
      <c r="M122" s="5"/>
    </row>
    <row r="123" spans="1:13" ht="25.5" x14ac:dyDescent="0.2">
      <c r="A123" s="33" t="s">
        <v>102</v>
      </c>
      <c r="B123" s="58">
        <v>915</v>
      </c>
      <c r="C123" s="9" t="s">
        <v>8</v>
      </c>
      <c r="D123" s="9" t="s">
        <v>3</v>
      </c>
      <c r="E123" s="14" t="s">
        <v>101</v>
      </c>
      <c r="F123" s="9" t="s">
        <v>21</v>
      </c>
      <c r="G123" s="71">
        <v>156</v>
      </c>
      <c r="H123" s="5"/>
      <c r="I123" s="5"/>
      <c r="J123" s="5"/>
      <c r="K123" s="5"/>
      <c r="L123" s="5"/>
      <c r="M123" s="5"/>
    </row>
    <row r="124" spans="1:13" x14ac:dyDescent="0.2">
      <c r="A124" s="35" t="s">
        <v>82</v>
      </c>
      <c r="B124" s="46">
        <v>915</v>
      </c>
      <c r="C124" s="88" t="s">
        <v>7</v>
      </c>
      <c r="D124" s="88" t="s">
        <v>2</v>
      </c>
      <c r="E124" s="102" t="s">
        <v>65</v>
      </c>
      <c r="F124" s="88" t="s">
        <v>1</v>
      </c>
      <c r="G124" s="89">
        <f>G125</f>
        <v>267.68</v>
      </c>
      <c r="H124" s="5"/>
      <c r="I124" s="5"/>
      <c r="J124" s="5"/>
      <c r="K124" s="5"/>
      <c r="L124" s="5"/>
      <c r="M124" s="5"/>
    </row>
    <row r="125" spans="1:13" x14ac:dyDescent="0.2">
      <c r="A125" s="38" t="s">
        <v>20</v>
      </c>
      <c r="B125" s="57" t="s">
        <v>113</v>
      </c>
      <c r="C125" s="75" t="s">
        <v>7</v>
      </c>
      <c r="D125" s="75" t="s">
        <v>3</v>
      </c>
      <c r="E125" s="76" t="s">
        <v>65</v>
      </c>
      <c r="F125" s="75" t="s">
        <v>1</v>
      </c>
      <c r="G125" s="104">
        <f>G126</f>
        <v>267.68</v>
      </c>
      <c r="H125" s="5"/>
      <c r="I125" s="5"/>
      <c r="J125" s="5"/>
      <c r="K125" s="5"/>
      <c r="L125" s="5"/>
      <c r="M125" s="5"/>
    </row>
    <row r="126" spans="1:13" ht="27" x14ac:dyDescent="0.2">
      <c r="A126" s="144" t="s">
        <v>123</v>
      </c>
      <c r="B126" s="145" t="s">
        <v>113</v>
      </c>
      <c r="C126" s="133" t="s">
        <v>7</v>
      </c>
      <c r="D126" s="133" t="s">
        <v>3</v>
      </c>
      <c r="E126" s="146" t="s">
        <v>66</v>
      </c>
      <c r="F126" s="133" t="s">
        <v>1</v>
      </c>
      <c r="G126" s="135">
        <f>G127</f>
        <v>267.68</v>
      </c>
      <c r="H126" s="5"/>
      <c r="I126" s="5"/>
      <c r="J126" s="5"/>
      <c r="K126" s="5"/>
      <c r="L126" s="5"/>
      <c r="M126" s="5"/>
    </row>
    <row r="127" spans="1:13" x14ac:dyDescent="0.2">
      <c r="A127" s="7" t="s">
        <v>161</v>
      </c>
      <c r="B127" s="105" t="s">
        <v>113</v>
      </c>
      <c r="C127" s="9" t="s">
        <v>7</v>
      </c>
      <c r="D127" s="9" t="s">
        <v>3</v>
      </c>
      <c r="E127" s="117" t="s">
        <v>73</v>
      </c>
      <c r="F127" s="9" t="s">
        <v>1</v>
      </c>
      <c r="G127" s="72">
        <f>G128</f>
        <v>267.68</v>
      </c>
      <c r="H127" s="5"/>
      <c r="I127" s="5"/>
      <c r="J127" s="5"/>
      <c r="K127" s="5"/>
      <c r="L127" s="5"/>
      <c r="M127" s="5"/>
    </row>
    <row r="128" spans="1:13" ht="14.25" customHeight="1" x14ac:dyDescent="0.2">
      <c r="A128" s="48" t="s">
        <v>134</v>
      </c>
      <c r="B128" s="106" t="s">
        <v>113</v>
      </c>
      <c r="C128" s="61" t="s">
        <v>7</v>
      </c>
      <c r="D128" s="61" t="s">
        <v>3</v>
      </c>
      <c r="E128" s="114" t="s">
        <v>73</v>
      </c>
      <c r="F128" s="61" t="s">
        <v>133</v>
      </c>
      <c r="G128" s="80">
        <v>267.68</v>
      </c>
      <c r="H128" s="5"/>
      <c r="I128" s="5"/>
      <c r="J128" s="5"/>
      <c r="K128" s="5"/>
      <c r="L128" s="5"/>
      <c r="M128" s="5"/>
    </row>
    <row r="129" spans="1:13" x14ac:dyDescent="0.25">
      <c r="A129" s="5"/>
      <c r="B129" s="15"/>
      <c r="C129" s="5"/>
      <c r="D129" s="5"/>
      <c r="E129" s="13"/>
      <c r="F129" s="5"/>
      <c r="G129" s="6"/>
      <c r="H129" s="5"/>
      <c r="I129" s="5"/>
      <c r="J129" s="5"/>
      <c r="K129" s="5"/>
      <c r="L129" s="5"/>
      <c r="M129" s="5"/>
    </row>
    <row r="130" spans="1:13" x14ac:dyDescent="0.25">
      <c r="A130" s="5"/>
      <c r="B130" s="15"/>
      <c r="C130" s="5"/>
      <c r="D130" s="5"/>
      <c r="E130" s="13"/>
      <c r="F130" s="5"/>
      <c r="G130" s="6"/>
      <c r="H130" s="5"/>
      <c r="I130" s="5"/>
      <c r="J130" s="5"/>
      <c r="K130" s="5"/>
      <c r="L130" s="5"/>
      <c r="M130" s="5"/>
    </row>
    <row r="131" spans="1:13" x14ac:dyDescent="0.25">
      <c r="A131" s="5"/>
      <c r="B131" s="15"/>
      <c r="C131" s="5"/>
      <c r="D131" s="5"/>
      <c r="E131" s="13"/>
      <c r="F131" s="5"/>
      <c r="G131" s="6"/>
      <c r="H131" s="5"/>
      <c r="I131" s="5"/>
      <c r="J131" s="5"/>
      <c r="K131" s="5"/>
      <c r="L131" s="5"/>
      <c r="M131" s="5"/>
    </row>
    <row r="132" spans="1:13" x14ac:dyDescent="0.25">
      <c r="A132" s="5"/>
      <c r="B132" s="15"/>
      <c r="C132" s="5"/>
      <c r="D132" s="5"/>
      <c r="E132" s="13"/>
      <c r="F132" s="5"/>
      <c r="G132" s="6"/>
      <c r="H132" s="5"/>
      <c r="I132" s="5"/>
      <c r="J132" s="5"/>
      <c r="K132" s="5"/>
      <c r="L132" s="5"/>
      <c r="M132" s="5"/>
    </row>
    <row r="133" spans="1:13" x14ac:dyDescent="0.25">
      <c r="A133" s="5"/>
      <c r="B133" s="15"/>
      <c r="C133" s="5"/>
      <c r="D133" s="5"/>
      <c r="E133" s="13"/>
      <c r="F133" s="5"/>
      <c r="G133" s="6"/>
      <c r="H133" s="5"/>
      <c r="I133" s="5"/>
      <c r="J133" s="5"/>
      <c r="K133" s="5"/>
      <c r="L133" s="5"/>
      <c r="M133" s="5"/>
    </row>
    <row r="134" spans="1:13" x14ac:dyDescent="0.25">
      <c r="A134" s="5"/>
      <c r="B134" s="15"/>
      <c r="C134" s="5"/>
      <c r="D134" s="5"/>
      <c r="E134" s="13"/>
      <c r="F134" s="5"/>
      <c r="G134" s="6"/>
      <c r="H134" s="5"/>
      <c r="I134" s="5"/>
      <c r="J134" s="5"/>
      <c r="K134" s="5"/>
      <c r="L134" s="5"/>
      <c r="M134" s="5"/>
    </row>
    <row r="135" spans="1:13" x14ac:dyDescent="0.25">
      <c r="A135" s="5"/>
      <c r="B135" s="15"/>
      <c r="C135" s="5"/>
      <c r="D135" s="5"/>
      <c r="E135" s="13"/>
      <c r="F135" s="5"/>
      <c r="G135" s="6"/>
      <c r="H135" s="5"/>
      <c r="I135" s="5"/>
      <c r="J135" s="5"/>
      <c r="K135" s="5"/>
      <c r="L135" s="5"/>
      <c r="M135" s="5"/>
    </row>
    <row r="136" spans="1:13" x14ac:dyDescent="0.25">
      <c r="A136" s="5"/>
      <c r="B136" s="15"/>
      <c r="C136" s="5"/>
      <c r="D136" s="5"/>
      <c r="E136" s="13"/>
      <c r="F136" s="5"/>
      <c r="G136" s="6"/>
      <c r="H136" s="5"/>
      <c r="I136" s="5"/>
      <c r="J136" s="5"/>
      <c r="K136" s="5"/>
      <c r="L136" s="5"/>
      <c r="M136" s="5"/>
    </row>
    <row r="137" spans="1:13" x14ac:dyDescent="0.25">
      <c r="A137" s="5"/>
      <c r="B137" s="15"/>
      <c r="C137" s="5"/>
      <c r="D137" s="5"/>
      <c r="E137" s="13"/>
      <c r="F137" s="5"/>
      <c r="G137" s="6"/>
      <c r="H137" s="5"/>
      <c r="I137" s="5"/>
      <c r="J137" s="5"/>
      <c r="K137" s="5"/>
      <c r="L137" s="5"/>
      <c r="M137" s="5"/>
    </row>
    <row r="138" spans="1:13" x14ac:dyDescent="0.25">
      <c r="A138" s="5"/>
      <c r="B138" s="15"/>
      <c r="C138" s="5"/>
      <c r="D138" s="5"/>
      <c r="E138" s="13"/>
      <c r="F138" s="5"/>
      <c r="G138" s="6"/>
      <c r="H138" s="5"/>
      <c r="I138" s="5"/>
      <c r="J138" s="5"/>
      <c r="K138" s="5"/>
      <c r="L138" s="5"/>
      <c r="M138" s="5"/>
    </row>
    <row r="139" spans="1:13" x14ac:dyDescent="0.25">
      <c r="A139" s="5"/>
      <c r="B139" s="15"/>
      <c r="C139" s="5"/>
      <c r="D139" s="5"/>
      <c r="E139" s="13"/>
      <c r="F139" s="5"/>
      <c r="G139" s="6"/>
      <c r="H139" s="5"/>
      <c r="I139" s="5"/>
      <c r="J139" s="5"/>
      <c r="K139" s="5"/>
      <c r="L139" s="5"/>
      <c r="M139" s="5"/>
    </row>
    <row r="140" spans="1:13" x14ac:dyDescent="0.25">
      <c r="A140" s="5"/>
      <c r="B140" s="15"/>
      <c r="C140" s="5"/>
      <c r="D140" s="5"/>
      <c r="E140" s="13"/>
      <c r="F140" s="5"/>
      <c r="G140" s="6"/>
      <c r="H140" s="5"/>
      <c r="I140" s="5"/>
      <c r="J140" s="5"/>
      <c r="K140" s="5"/>
      <c r="L140" s="5"/>
      <c r="M140" s="5"/>
    </row>
    <row r="141" spans="1:13" x14ac:dyDescent="0.25">
      <c r="A141" s="5"/>
      <c r="B141" s="15"/>
      <c r="C141" s="5"/>
      <c r="D141" s="5"/>
      <c r="E141" s="13"/>
      <c r="F141" s="5"/>
      <c r="G141" s="6"/>
      <c r="H141" s="5"/>
      <c r="I141" s="5"/>
      <c r="J141" s="5"/>
      <c r="K141" s="5"/>
      <c r="L141" s="5"/>
      <c r="M141" s="5"/>
    </row>
    <row r="142" spans="1:13" x14ac:dyDescent="0.25">
      <c r="A142" s="5"/>
      <c r="B142" s="15"/>
      <c r="C142" s="5"/>
      <c r="D142" s="5"/>
      <c r="E142" s="13"/>
      <c r="F142" s="5"/>
      <c r="G142" s="6"/>
      <c r="H142" s="5"/>
      <c r="I142" s="5"/>
      <c r="J142" s="5"/>
      <c r="K142" s="5"/>
      <c r="L142" s="5"/>
      <c r="M142" s="5"/>
    </row>
    <row r="143" spans="1:13" x14ac:dyDescent="0.25">
      <c r="A143" s="5"/>
      <c r="B143" s="15"/>
      <c r="C143" s="5"/>
      <c r="D143" s="5"/>
      <c r="E143" s="13"/>
      <c r="F143" s="5"/>
      <c r="G143" s="6"/>
      <c r="H143" s="5"/>
      <c r="I143" s="5"/>
      <c r="J143" s="5"/>
      <c r="K143" s="5"/>
      <c r="L143" s="5"/>
      <c r="M143" s="5"/>
    </row>
    <row r="144" spans="1:13" x14ac:dyDescent="0.25">
      <c r="A144" s="5"/>
      <c r="B144" s="15"/>
      <c r="C144" s="5"/>
      <c r="D144" s="5"/>
      <c r="E144" s="13"/>
      <c r="F144" s="5"/>
      <c r="G144" s="6"/>
      <c r="H144" s="5"/>
      <c r="I144" s="5"/>
      <c r="J144" s="5"/>
      <c r="K144" s="5"/>
      <c r="L144" s="5"/>
      <c r="M144" s="5"/>
    </row>
    <row r="145" spans="1:13" x14ac:dyDescent="0.25">
      <c r="A145" s="5"/>
      <c r="B145" s="15"/>
      <c r="C145" s="5"/>
      <c r="D145" s="5"/>
      <c r="E145" s="13"/>
      <c r="F145" s="5"/>
      <c r="G145" s="6"/>
      <c r="H145" s="5"/>
      <c r="I145" s="5"/>
      <c r="J145" s="5"/>
      <c r="K145" s="5"/>
      <c r="L145" s="5"/>
      <c r="M145" s="5"/>
    </row>
    <row r="146" spans="1:13" x14ac:dyDescent="0.25">
      <c r="A146" s="5"/>
      <c r="B146" s="15"/>
      <c r="C146" s="5"/>
      <c r="D146" s="5"/>
      <c r="E146" s="13"/>
      <c r="F146" s="5"/>
      <c r="G146" s="6"/>
      <c r="H146" s="5"/>
      <c r="I146" s="5"/>
      <c r="J146" s="5"/>
      <c r="K146" s="5"/>
      <c r="L146" s="5"/>
      <c r="M146" s="5"/>
    </row>
    <row r="147" spans="1:13" x14ac:dyDescent="0.25">
      <c r="A147" s="5"/>
      <c r="B147" s="15"/>
      <c r="C147" s="5"/>
      <c r="D147" s="5"/>
      <c r="E147" s="13"/>
      <c r="F147" s="5"/>
      <c r="G147" s="6"/>
      <c r="H147" s="5"/>
      <c r="I147" s="5"/>
      <c r="J147" s="5"/>
      <c r="K147" s="5"/>
      <c r="L147" s="5"/>
      <c r="M147" s="5"/>
    </row>
    <row r="148" spans="1:13" x14ac:dyDescent="0.25">
      <c r="A148" s="5"/>
      <c r="B148" s="15"/>
      <c r="C148" s="5"/>
      <c r="D148" s="5"/>
      <c r="E148" s="13"/>
      <c r="F148" s="5"/>
      <c r="G148" s="6"/>
      <c r="H148" s="5"/>
      <c r="I148" s="5"/>
      <c r="J148" s="5"/>
      <c r="K148" s="5"/>
      <c r="L148" s="5"/>
      <c r="M148" s="5"/>
    </row>
    <row r="149" spans="1:13" x14ac:dyDescent="0.25">
      <c r="A149" s="5"/>
      <c r="B149" s="15"/>
      <c r="C149" s="5"/>
      <c r="D149" s="5"/>
      <c r="E149" s="13"/>
      <c r="F149" s="5"/>
      <c r="G149" s="6"/>
      <c r="H149" s="5"/>
      <c r="I149" s="5"/>
      <c r="J149" s="5"/>
      <c r="K149" s="5"/>
      <c r="L149" s="5"/>
      <c r="M149" s="5"/>
    </row>
    <row r="150" spans="1:13" x14ac:dyDescent="0.25">
      <c r="A150" s="5"/>
      <c r="B150" s="15"/>
      <c r="C150" s="5"/>
      <c r="D150" s="5"/>
      <c r="E150" s="13"/>
      <c r="F150" s="5"/>
      <c r="G150" s="6"/>
      <c r="H150" s="5"/>
      <c r="I150" s="5"/>
      <c r="J150" s="5"/>
      <c r="K150" s="5"/>
      <c r="L150" s="5"/>
      <c r="M150" s="5"/>
    </row>
    <row r="151" spans="1:13" x14ac:dyDescent="0.25">
      <c r="A151" s="5"/>
      <c r="B151" s="15"/>
      <c r="C151" s="5"/>
      <c r="D151" s="5"/>
      <c r="E151" s="13"/>
      <c r="F151" s="5"/>
      <c r="G151" s="6"/>
      <c r="H151" s="5"/>
      <c r="I151" s="5"/>
      <c r="J151" s="5"/>
      <c r="K151" s="5"/>
      <c r="L151" s="5"/>
      <c r="M151" s="5"/>
    </row>
    <row r="152" spans="1:13" x14ac:dyDescent="0.25">
      <c r="A152" s="5"/>
      <c r="B152" s="15"/>
      <c r="C152" s="5"/>
      <c r="D152" s="5"/>
      <c r="E152" s="13"/>
      <c r="F152" s="5"/>
      <c r="G152" s="6"/>
      <c r="H152" s="5"/>
      <c r="I152" s="5"/>
      <c r="J152" s="5"/>
      <c r="K152" s="5"/>
      <c r="L152" s="5"/>
      <c r="M152" s="5"/>
    </row>
    <row r="153" spans="1:13" x14ac:dyDescent="0.25">
      <c r="A153" s="5"/>
      <c r="B153" s="15"/>
      <c r="C153" s="5"/>
      <c r="D153" s="5"/>
      <c r="E153" s="13"/>
      <c r="F153" s="5"/>
      <c r="G153" s="6"/>
      <c r="H153" s="5"/>
      <c r="I153" s="5"/>
      <c r="J153" s="5"/>
      <c r="K153" s="5"/>
      <c r="L153" s="5"/>
      <c r="M153" s="5"/>
    </row>
    <row r="154" spans="1:13" x14ac:dyDescent="0.25">
      <c r="A154" s="5"/>
      <c r="B154" s="15"/>
      <c r="C154" s="5"/>
      <c r="D154" s="5"/>
      <c r="E154" s="13"/>
      <c r="F154" s="5"/>
      <c r="G154" s="6"/>
      <c r="H154" s="5"/>
      <c r="I154" s="5"/>
      <c r="J154" s="5"/>
      <c r="K154" s="5"/>
      <c r="L154" s="5"/>
      <c r="M154" s="5"/>
    </row>
    <row r="155" spans="1:13" x14ac:dyDescent="0.25">
      <c r="A155" s="5"/>
      <c r="B155" s="15"/>
      <c r="C155" s="5"/>
      <c r="D155" s="5"/>
      <c r="E155" s="13"/>
      <c r="F155" s="5"/>
      <c r="G155" s="6"/>
      <c r="H155" s="5"/>
      <c r="I155" s="5"/>
      <c r="J155" s="5"/>
      <c r="K155" s="5"/>
      <c r="L155" s="5"/>
      <c r="M155" s="5"/>
    </row>
    <row r="156" spans="1:13" x14ac:dyDescent="0.25">
      <c r="A156" s="5"/>
      <c r="B156" s="15"/>
      <c r="C156" s="5"/>
      <c r="D156" s="5"/>
      <c r="E156" s="13"/>
      <c r="F156" s="5"/>
      <c r="G156" s="6"/>
      <c r="H156" s="5"/>
      <c r="I156" s="5"/>
      <c r="J156" s="5"/>
      <c r="K156" s="5"/>
      <c r="L156" s="5"/>
      <c r="M156" s="5"/>
    </row>
    <row r="157" spans="1:13" x14ac:dyDescent="0.25">
      <c r="A157" s="5"/>
      <c r="B157" s="15"/>
      <c r="C157" s="5"/>
      <c r="D157" s="5"/>
      <c r="E157" s="13"/>
      <c r="F157" s="5"/>
      <c r="G157" s="6"/>
      <c r="H157" s="5"/>
      <c r="I157" s="5"/>
      <c r="J157" s="5"/>
      <c r="K157" s="5"/>
      <c r="L157" s="5"/>
      <c r="M157" s="5"/>
    </row>
    <row r="158" spans="1:13" x14ac:dyDescent="0.25">
      <c r="A158" s="5"/>
      <c r="B158" s="15"/>
      <c r="C158" s="5"/>
      <c r="D158" s="5"/>
      <c r="E158" s="13"/>
      <c r="F158" s="5"/>
      <c r="G158" s="6"/>
      <c r="H158" s="5"/>
      <c r="I158" s="5"/>
      <c r="J158" s="5"/>
      <c r="K158" s="5"/>
      <c r="L158" s="5"/>
      <c r="M158" s="5"/>
    </row>
    <row r="159" spans="1:13" x14ac:dyDescent="0.25">
      <c r="A159" s="5"/>
      <c r="B159" s="15"/>
      <c r="C159" s="5"/>
      <c r="D159" s="5"/>
      <c r="E159" s="13"/>
      <c r="F159" s="5"/>
      <c r="G159" s="6"/>
      <c r="H159" s="5"/>
      <c r="I159" s="5"/>
      <c r="J159" s="5"/>
      <c r="K159" s="5"/>
      <c r="L159" s="5"/>
      <c r="M159" s="5"/>
    </row>
    <row r="160" spans="1:13" x14ac:dyDescent="0.25">
      <c r="A160" s="5"/>
      <c r="B160" s="15"/>
      <c r="C160" s="5"/>
      <c r="D160" s="5"/>
      <c r="E160" s="13"/>
      <c r="F160" s="5"/>
      <c r="G160" s="6"/>
      <c r="H160" s="5"/>
      <c r="I160" s="5"/>
      <c r="J160" s="5"/>
      <c r="K160" s="5"/>
      <c r="L160" s="5"/>
      <c r="M160" s="5"/>
    </row>
    <row r="161" spans="1:13" x14ac:dyDescent="0.25">
      <c r="A161" s="5"/>
      <c r="B161" s="15"/>
      <c r="C161" s="5"/>
      <c r="D161" s="5"/>
      <c r="E161" s="13"/>
      <c r="F161" s="5"/>
      <c r="G161" s="6"/>
      <c r="H161" s="5"/>
      <c r="I161" s="5"/>
      <c r="J161" s="5"/>
      <c r="K161" s="5"/>
      <c r="L161" s="5"/>
      <c r="M161" s="5"/>
    </row>
    <row r="162" spans="1:13" x14ac:dyDescent="0.25">
      <c r="A162" s="5"/>
      <c r="B162" s="15"/>
      <c r="C162" s="5"/>
      <c r="D162" s="5"/>
      <c r="E162" s="13"/>
      <c r="F162" s="5"/>
      <c r="G162" s="6"/>
      <c r="H162" s="5"/>
      <c r="I162" s="5"/>
      <c r="J162" s="5"/>
      <c r="K162" s="5"/>
      <c r="L162" s="5"/>
      <c r="M162" s="5"/>
    </row>
    <row r="163" spans="1:13" x14ac:dyDescent="0.25">
      <c r="A163" s="5"/>
      <c r="B163" s="15"/>
      <c r="C163" s="5"/>
      <c r="D163" s="5"/>
      <c r="E163" s="13"/>
      <c r="F163" s="5"/>
      <c r="G163" s="6"/>
      <c r="H163" s="5"/>
      <c r="I163" s="5"/>
      <c r="J163" s="5"/>
      <c r="K163" s="5"/>
      <c r="L163" s="5"/>
      <c r="M163" s="5"/>
    </row>
    <row r="164" spans="1:13" x14ac:dyDescent="0.25">
      <c r="A164" s="5"/>
      <c r="B164" s="15"/>
      <c r="C164" s="5"/>
      <c r="D164" s="5"/>
      <c r="E164" s="13"/>
      <c r="F164" s="5"/>
      <c r="G164" s="6"/>
      <c r="H164" s="5"/>
      <c r="I164" s="5"/>
      <c r="J164" s="5"/>
      <c r="K164" s="5"/>
      <c r="L164" s="5"/>
      <c r="M164" s="5"/>
    </row>
    <row r="165" spans="1:13" x14ac:dyDescent="0.25">
      <c r="A165" s="5"/>
      <c r="B165" s="15"/>
      <c r="C165" s="5"/>
      <c r="D165" s="5"/>
      <c r="E165" s="13"/>
      <c r="F165" s="5"/>
      <c r="G165" s="6"/>
      <c r="H165" s="5"/>
      <c r="I165" s="5"/>
      <c r="J165" s="5"/>
      <c r="K165" s="5"/>
      <c r="L165" s="5"/>
      <c r="M165" s="5"/>
    </row>
    <row r="166" spans="1:13" x14ac:dyDescent="0.25">
      <c r="A166" s="5"/>
      <c r="B166" s="15"/>
      <c r="C166" s="5"/>
      <c r="D166" s="5"/>
      <c r="E166" s="13"/>
      <c r="F166" s="5"/>
      <c r="G166" s="6"/>
      <c r="H166" s="5"/>
      <c r="I166" s="5"/>
      <c r="J166" s="5"/>
      <c r="K166" s="5"/>
      <c r="L166" s="5"/>
      <c r="M166" s="5"/>
    </row>
    <row r="167" spans="1:13" x14ac:dyDescent="0.25">
      <c r="A167" s="5"/>
      <c r="B167" s="15"/>
      <c r="C167" s="5"/>
      <c r="D167" s="5"/>
      <c r="E167" s="13"/>
      <c r="F167" s="5"/>
      <c r="G167" s="6"/>
      <c r="H167" s="5"/>
      <c r="I167" s="5"/>
      <c r="J167" s="5"/>
      <c r="K167" s="5"/>
      <c r="L167" s="5"/>
      <c r="M167" s="5"/>
    </row>
    <row r="168" spans="1:13" x14ac:dyDescent="0.25">
      <c r="A168" s="5"/>
      <c r="B168" s="15"/>
      <c r="C168" s="5"/>
      <c r="D168" s="5"/>
      <c r="E168" s="13"/>
      <c r="F168" s="5"/>
      <c r="G168" s="6"/>
      <c r="H168" s="5"/>
      <c r="I168" s="5"/>
      <c r="J168" s="5"/>
      <c r="K168" s="5"/>
      <c r="L168" s="5"/>
      <c r="M168" s="5"/>
    </row>
    <row r="169" spans="1:13" x14ac:dyDescent="0.25">
      <c r="A169" s="5"/>
      <c r="B169" s="15"/>
      <c r="C169" s="5"/>
      <c r="D169" s="5"/>
      <c r="E169" s="13"/>
      <c r="F169" s="5"/>
      <c r="G169" s="6"/>
      <c r="H169" s="5"/>
      <c r="I169" s="5"/>
      <c r="J169" s="5"/>
      <c r="K169" s="5"/>
      <c r="L169" s="5"/>
      <c r="M169" s="5"/>
    </row>
    <row r="170" spans="1:13" x14ac:dyDescent="0.25">
      <c r="A170" s="5"/>
      <c r="B170" s="15"/>
      <c r="C170" s="5"/>
      <c r="D170" s="5"/>
      <c r="E170" s="13"/>
      <c r="F170" s="5"/>
      <c r="G170" s="6"/>
      <c r="H170" s="5"/>
      <c r="I170" s="5"/>
      <c r="J170" s="5"/>
      <c r="K170" s="5"/>
      <c r="L170" s="5"/>
      <c r="M170" s="5"/>
    </row>
    <row r="171" spans="1:13" x14ac:dyDescent="0.25">
      <c r="A171" s="5"/>
      <c r="B171" s="15"/>
      <c r="C171" s="5"/>
      <c r="D171" s="5"/>
      <c r="E171" s="13"/>
      <c r="F171" s="5"/>
      <c r="G171" s="6"/>
      <c r="H171" s="5"/>
      <c r="I171" s="5"/>
      <c r="J171" s="5"/>
      <c r="K171" s="5"/>
      <c r="L171" s="5"/>
      <c r="M171" s="5"/>
    </row>
    <row r="172" spans="1:13" x14ac:dyDescent="0.25">
      <c r="A172" s="5"/>
      <c r="B172" s="15"/>
      <c r="C172" s="5"/>
      <c r="D172" s="5"/>
      <c r="E172" s="13"/>
      <c r="F172" s="5"/>
      <c r="G172" s="6"/>
      <c r="H172" s="5"/>
      <c r="I172" s="5"/>
      <c r="J172" s="5"/>
      <c r="K172" s="5"/>
      <c r="L172" s="5"/>
      <c r="M172" s="5"/>
    </row>
    <row r="173" spans="1:13" x14ac:dyDescent="0.25">
      <c r="A173" s="5"/>
      <c r="B173" s="15"/>
      <c r="C173" s="5"/>
      <c r="D173" s="5"/>
      <c r="E173" s="13"/>
      <c r="F173" s="5"/>
      <c r="G173" s="6"/>
      <c r="H173" s="5"/>
      <c r="I173" s="5"/>
      <c r="J173" s="5"/>
      <c r="K173" s="5"/>
      <c r="L173" s="5"/>
      <c r="M173" s="5"/>
    </row>
    <row r="174" spans="1:13" x14ac:dyDescent="0.25">
      <c r="A174" s="5"/>
      <c r="B174" s="15"/>
      <c r="C174" s="5"/>
      <c r="D174" s="5"/>
      <c r="E174" s="13"/>
      <c r="F174" s="5"/>
      <c r="G174" s="6"/>
      <c r="H174" s="5"/>
      <c r="I174" s="5"/>
      <c r="J174" s="5"/>
      <c r="K174" s="5"/>
      <c r="L174" s="5"/>
      <c r="M174" s="5"/>
    </row>
    <row r="175" spans="1:13" x14ac:dyDescent="0.25">
      <c r="A175" s="5"/>
      <c r="B175" s="15"/>
      <c r="C175" s="5"/>
      <c r="D175" s="5"/>
      <c r="E175" s="13"/>
      <c r="F175" s="5"/>
      <c r="G175" s="6"/>
      <c r="H175" s="5"/>
      <c r="I175" s="5"/>
      <c r="J175" s="5"/>
      <c r="K175" s="5"/>
      <c r="L175" s="5"/>
      <c r="M175" s="5"/>
    </row>
    <row r="176" spans="1:13" x14ac:dyDescent="0.25">
      <c r="A176" s="5"/>
      <c r="B176" s="15"/>
      <c r="C176" s="5"/>
      <c r="D176" s="5"/>
      <c r="E176" s="13"/>
      <c r="F176" s="5"/>
      <c r="G176" s="6"/>
      <c r="H176" s="5"/>
      <c r="I176" s="5"/>
      <c r="J176" s="5"/>
      <c r="K176" s="5"/>
      <c r="L176" s="5"/>
      <c r="M176" s="5"/>
    </row>
    <row r="177" spans="1:13" x14ac:dyDescent="0.25">
      <c r="A177" s="5"/>
      <c r="B177" s="15"/>
      <c r="C177" s="5"/>
      <c r="D177" s="5"/>
      <c r="E177" s="13"/>
      <c r="F177" s="5"/>
      <c r="G177" s="6"/>
      <c r="H177" s="5"/>
      <c r="I177" s="5"/>
      <c r="J177" s="5"/>
      <c r="K177" s="5"/>
      <c r="L177" s="5"/>
      <c r="M177" s="5"/>
    </row>
    <row r="178" spans="1:13" x14ac:dyDescent="0.25">
      <c r="A178" s="5"/>
      <c r="B178" s="15"/>
      <c r="C178" s="5"/>
      <c r="D178" s="5"/>
      <c r="E178" s="13"/>
      <c r="F178" s="5"/>
      <c r="G178" s="6"/>
      <c r="H178" s="5"/>
      <c r="I178" s="5"/>
      <c r="J178" s="5"/>
      <c r="K178" s="5"/>
      <c r="L178" s="5"/>
      <c r="M178" s="5"/>
    </row>
    <row r="179" spans="1:13" x14ac:dyDescent="0.25">
      <c r="A179" s="5"/>
      <c r="B179" s="15"/>
      <c r="C179" s="5"/>
      <c r="D179" s="5"/>
      <c r="E179" s="13"/>
      <c r="F179" s="5"/>
      <c r="G179" s="6"/>
      <c r="H179" s="5"/>
      <c r="I179" s="5"/>
      <c r="J179" s="5"/>
      <c r="K179" s="5"/>
      <c r="L179" s="5"/>
      <c r="M179" s="5"/>
    </row>
    <row r="180" spans="1:13" x14ac:dyDescent="0.25">
      <c r="A180" s="5"/>
      <c r="B180" s="15"/>
      <c r="C180" s="5"/>
      <c r="D180" s="5"/>
      <c r="E180" s="13"/>
      <c r="F180" s="5"/>
      <c r="G180" s="6"/>
      <c r="H180" s="5"/>
      <c r="I180" s="5"/>
      <c r="J180" s="5"/>
      <c r="K180" s="5"/>
      <c r="L180" s="5"/>
      <c r="M180" s="5"/>
    </row>
    <row r="181" spans="1:13" x14ac:dyDescent="0.25">
      <c r="A181" s="5"/>
      <c r="B181" s="15"/>
      <c r="C181" s="5"/>
      <c r="D181" s="5"/>
      <c r="E181" s="13"/>
      <c r="F181" s="5"/>
      <c r="G181" s="6"/>
      <c r="H181" s="5"/>
      <c r="I181" s="5"/>
      <c r="J181" s="5"/>
      <c r="K181" s="5"/>
      <c r="L181" s="5"/>
      <c r="M181" s="5"/>
    </row>
    <row r="182" spans="1:13" x14ac:dyDescent="0.25">
      <c r="A182" s="5"/>
      <c r="B182" s="15"/>
      <c r="C182" s="5"/>
      <c r="D182" s="5"/>
      <c r="E182" s="13"/>
      <c r="F182" s="5"/>
      <c r="G182" s="6"/>
      <c r="H182" s="5"/>
      <c r="I182" s="5"/>
      <c r="J182" s="5"/>
      <c r="K182" s="5"/>
      <c r="L182" s="5"/>
      <c r="M182" s="5"/>
    </row>
    <row r="183" spans="1:13" x14ac:dyDescent="0.25">
      <c r="A183" s="5"/>
      <c r="B183" s="15"/>
      <c r="C183" s="5"/>
      <c r="D183" s="5"/>
      <c r="E183" s="13"/>
      <c r="F183" s="5"/>
      <c r="G183" s="6"/>
      <c r="H183" s="5"/>
      <c r="I183" s="5"/>
      <c r="J183" s="5"/>
      <c r="K183" s="5"/>
      <c r="L183" s="5"/>
      <c r="M183" s="5"/>
    </row>
    <row r="184" spans="1:13" x14ac:dyDescent="0.25">
      <c r="A184" s="5"/>
      <c r="B184" s="15"/>
      <c r="C184" s="5"/>
      <c r="D184" s="5"/>
      <c r="E184" s="13"/>
      <c r="F184" s="5"/>
      <c r="G184" s="6"/>
      <c r="H184" s="5"/>
      <c r="I184" s="5"/>
      <c r="J184" s="5"/>
      <c r="K184" s="5"/>
      <c r="L184" s="5"/>
      <c r="M184" s="5"/>
    </row>
    <row r="185" spans="1:13" x14ac:dyDescent="0.25">
      <c r="A185" s="5"/>
      <c r="B185" s="15"/>
      <c r="C185" s="5"/>
      <c r="D185" s="5"/>
      <c r="E185" s="13"/>
      <c r="F185" s="5"/>
      <c r="G185" s="6"/>
      <c r="H185" s="5"/>
      <c r="I185" s="5"/>
      <c r="J185" s="5"/>
      <c r="K185" s="5"/>
      <c r="L185" s="5"/>
      <c r="M185" s="5"/>
    </row>
    <row r="186" spans="1:13" x14ac:dyDescent="0.25">
      <c r="A186" s="5"/>
      <c r="B186" s="15"/>
      <c r="C186" s="5"/>
      <c r="D186" s="5"/>
      <c r="E186" s="13"/>
      <c r="F186" s="5"/>
      <c r="G186" s="6"/>
      <c r="H186" s="5"/>
      <c r="I186" s="5"/>
      <c r="J186" s="5"/>
      <c r="K186" s="5"/>
      <c r="L186" s="5"/>
      <c r="M186" s="5"/>
    </row>
    <row r="187" spans="1:13" x14ac:dyDescent="0.25">
      <c r="A187" s="5"/>
      <c r="B187" s="15"/>
      <c r="C187" s="5"/>
      <c r="D187" s="5"/>
      <c r="E187" s="13"/>
      <c r="F187" s="5"/>
      <c r="G187" s="6"/>
      <c r="H187" s="5"/>
      <c r="I187" s="5"/>
      <c r="J187" s="5"/>
      <c r="K187" s="5"/>
      <c r="L187" s="5"/>
      <c r="M187" s="5"/>
    </row>
    <row r="188" spans="1:13" x14ac:dyDescent="0.25">
      <c r="A188" s="5"/>
      <c r="B188" s="15"/>
      <c r="C188" s="5"/>
      <c r="D188" s="5"/>
      <c r="E188" s="13"/>
      <c r="F188" s="5"/>
      <c r="G188" s="6"/>
      <c r="H188" s="5"/>
      <c r="I188" s="5"/>
      <c r="J188" s="5"/>
      <c r="K188" s="5"/>
      <c r="L188" s="5"/>
      <c r="M188" s="5"/>
    </row>
    <row r="189" spans="1:13" x14ac:dyDescent="0.25">
      <c r="A189" s="5"/>
      <c r="B189" s="15"/>
      <c r="C189" s="5"/>
      <c r="D189" s="5"/>
      <c r="E189" s="13"/>
      <c r="F189" s="5"/>
      <c r="G189" s="6"/>
      <c r="H189" s="5"/>
      <c r="I189" s="5"/>
      <c r="J189" s="5"/>
      <c r="K189" s="5"/>
      <c r="L189" s="5"/>
      <c r="M189" s="5"/>
    </row>
    <row r="190" spans="1:13" x14ac:dyDescent="0.25">
      <c r="A190" s="5"/>
      <c r="B190" s="15"/>
      <c r="C190" s="5"/>
      <c r="D190" s="5"/>
      <c r="E190" s="13"/>
      <c r="F190" s="5"/>
      <c r="G190" s="6"/>
      <c r="H190" s="5"/>
      <c r="I190" s="5"/>
      <c r="J190" s="5"/>
      <c r="K190" s="5"/>
      <c r="L190" s="5"/>
      <c r="M190" s="5"/>
    </row>
  </sheetData>
  <autoFilter ref="E1:E190"/>
  <mergeCells count="11">
    <mergeCell ref="G7:G8"/>
    <mergeCell ref="B7:B8"/>
    <mergeCell ref="F1:G1"/>
    <mergeCell ref="E2:G2"/>
    <mergeCell ref="A3:H3"/>
    <mergeCell ref="A4:H4"/>
    <mergeCell ref="A7:A8"/>
    <mergeCell ref="C7:C8"/>
    <mergeCell ref="D7:D8"/>
    <mergeCell ref="E7:E8"/>
    <mergeCell ref="F7:F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M68:M74 A68">
      <formula1>200</formula1>
    </dataValidation>
  </dataValidations>
  <pageMargins left="3.937007874015748E-2" right="3.937007874015748E-2" top="0.35433070866141736" bottom="0.35433070866141736" header="0.31496062992125984" footer="0.31496062992125984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85"/>
  <sheetViews>
    <sheetView tabSelected="1" zoomScaleNormal="100" workbookViewId="0">
      <selection activeCell="C2" sqref="C2"/>
    </sheetView>
  </sheetViews>
  <sheetFormatPr defaultRowHeight="12.75" x14ac:dyDescent="0.2"/>
  <cols>
    <col min="1" max="1" width="11.85546875" style="5" customWidth="1"/>
    <col min="2" max="2" width="71.7109375" style="3" customWidth="1"/>
    <col min="3" max="3" width="12.28515625" customWidth="1"/>
    <col min="4" max="4" width="9.28515625" hidden="1" customWidth="1"/>
    <col min="5" max="5" width="10.28515625" hidden="1" customWidth="1"/>
    <col min="6" max="6" width="9.140625" hidden="1" customWidth="1"/>
  </cols>
  <sheetData>
    <row r="1" spans="1:7" ht="15.75" x14ac:dyDescent="0.25">
      <c r="A1" s="29"/>
      <c r="B1" s="30"/>
      <c r="C1" s="31" t="s">
        <v>108</v>
      </c>
    </row>
    <row r="2" spans="1:7" ht="15.75" x14ac:dyDescent="0.25">
      <c r="A2" s="29"/>
      <c r="B2" s="30"/>
      <c r="C2" s="31" t="s">
        <v>190</v>
      </c>
    </row>
    <row r="3" spans="1:7" ht="15.75" hidden="1" x14ac:dyDescent="0.25">
      <c r="A3" s="29"/>
      <c r="B3" s="211"/>
      <c r="C3" s="211"/>
    </row>
    <row r="4" spans="1:7" ht="36.75" customHeight="1" x14ac:dyDescent="0.25">
      <c r="A4" s="210" t="s">
        <v>171</v>
      </c>
      <c r="B4" s="210"/>
      <c r="C4" s="210"/>
    </row>
    <row r="5" spans="1:7" s="17" customFormat="1" ht="25.5" x14ac:dyDescent="0.2">
      <c r="A5" s="87" t="s">
        <v>98</v>
      </c>
      <c r="B5" s="81" t="s">
        <v>97</v>
      </c>
      <c r="C5" s="109" t="s">
        <v>96</v>
      </c>
      <c r="D5" s="110" t="s">
        <v>153</v>
      </c>
      <c r="E5" s="110" t="s">
        <v>154</v>
      </c>
    </row>
    <row r="6" spans="1:7" s="17" customFormat="1" x14ac:dyDescent="0.2">
      <c r="A6" s="23" t="s">
        <v>65</v>
      </c>
      <c r="B6" s="28" t="s">
        <v>95</v>
      </c>
      <c r="C6" s="40">
        <f>C7+C19+C26+C28+C32+C39+C41+C43</f>
        <v>11971.64</v>
      </c>
      <c r="D6" s="191">
        <f>D7+D19+D28+D32+D43+D41+D39</f>
        <v>8288.0099999999984</v>
      </c>
      <c r="E6" s="112">
        <f>D6/C6*100</f>
        <v>69.230364427931335</v>
      </c>
    </row>
    <row r="7" spans="1:7" s="17" customFormat="1" ht="25.5" x14ac:dyDescent="0.2">
      <c r="A7" s="157" t="s">
        <v>66</v>
      </c>
      <c r="B7" s="43" t="s">
        <v>123</v>
      </c>
      <c r="C7" s="171">
        <f>C11+C12+C13+C14+C15+C8+C10+C16+C17+C18+C9</f>
        <v>5283.3499999999995</v>
      </c>
      <c r="D7" s="191">
        <f>D8+D10+D11+D12+D13+D14+D15+D17+D16</f>
        <v>3577.1</v>
      </c>
      <c r="E7" s="112">
        <f t="shared" ref="E7:E45" si="0">D7/C7*100</f>
        <v>67.705149195112952</v>
      </c>
    </row>
    <row r="8" spans="1:7" s="17" customFormat="1" ht="27" customHeight="1" x14ac:dyDescent="0.2">
      <c r="A8" s="68" t="s">
        <v>151</v>
      </c>
      <c r="B8" s="94" t="s">
        <v>137</v>
      </c>
      <c r="C8" s="95">
        <v>11.88</v>
      </c>
      <c r="D8" s="184">
        <v>6.14</v>
      </c>
      <c r="E8" s="111">
        <f t="shared" si="0"/>
        <v>51.683501683501675</v>
      </c>
    </row>
    <row r="9" spans="1:7" s="17" customFormat="1" ht="27" customHeight="1" x14ac:dyDescent="0.2">
      <c r="A9" s="68" t="s">
        <v>188</v>
      </c>
      <c r="B9" s="67" t="s">
        <v>189</v>
      </c>
      <c r="C9" s="95">
        <v>53.78</v>
      </c>
      <c r="D9" s="184"/>
      <c r="E9" s="111"/>
    </row>
    <row r="10" spans="1:7" s="17" customFormat="1" ht="27.75" customHeight="1" x14ac:dyDescent="0.2">
      <c r="A10" s="68" t="s">
        <v>139</v>
      </c>
      <c r="B10" s="67" t="s">
        <v>137</v>
      </c>
      <c r="C10" s="41">
        <v>0.12</v>
      </c>
      <c r="D10" s="184">
        <v>0.06</v>
      </c>
      <c r="E10" s="111">
        <f t="shared" si="0"/>
        <v>50</v>
      </c>
    </row>
    <row r="11" spans="1:7" s="17" customFormat="1" ht="24.75" customHeight="1" x14ac:dyDescent="0.2">
      <c r="A11" s="68" t="s">
        <v>149</v>
      </c>
      <c r="B11" s="22" t="s">
        <v>42</v>
      </c>
      <c r="C11" s="41">
        <v>185.68</v>
      </c>
      <c r="D11" s="183">
        <v>129.07</v>
      </c>
      <c r="E11" s="111">
        <f t="shared" si="0"/>
        <v>69.512063765618265</v>
      </c>
    </row>
    <row r="12" spans="1:7" s="17" customFormat="1" ht="15.75" customHeight="1" x14ac:dyDescent="0.2">
      <c r="A12" s="25" t="s">
        <v>68</v>
      </c>
      <c r="B12" s="155" t="s">
        <v>53</v>
      </c>
      <c r="C12" s="41">
        <v>892.67</v>
      </c>
      <c r="D12" s="183">
        <v>630.27</v>
      </c>
      <c r="E12" s="111">
        <f t="shared" si="0"/>
        <v>70.605038816135874</v>
      </c>
    </row>
    <row r="13" spans="1:7" s="17" customFormat="1" ht="26.25" customHeight="1" x14ac:dyDescent="0.2">
      <c r="A13" s="25" t="s">
        <v>69</v>
      </c>
      <c r="B13" s="22" t="s">
        <v>94</v>
      </c>
      <c r="C13" s="41">
        <v>2468.0700000000002</v>
      </c>
      <c r="D13" s="183">
        <v>1663.32</v>
      </c>
      <c r="E13" s="111">
        <f t="shared" si="0"/>
        <v>67.393550426041386</v>
      </c>
      <c r="G13" s="56"/>
    </row>
    <row r="14" spans="1:7" s="17" customFormat="1" ht="15" customHeight="1" x14ac:dyDescent="0.2">
      <c r="A14" s="25" t="s">
        <v>73</v>
      </c>
      <c r="B14" s="22" t="s">
        <v>161</v>
      </c>
      <c r="C14" s="41">
        <v>267.68</v>
      </c>
      <c r="D14" s="184">
        <v>200.76</v>
      </c>
      <c r="E14" s="111">
        <f t="shared" si="0"/>
        <v>75</v>
      </c>
    </row>
    <row r="15" spans="1:7" s="17" customFormat="1" ht="24" customHeight="1" x14ac:dyDescent="0.2">
      <c r="A15" s="25" t="s">
        <v>74</v>
      </c>
      <c r="B15" s="26" t="s">
        <v>92</v>
      </c>
      <c r="C15" s="41">
        <v>1397.97</v>
      </c>
      <c r="D15" s="183">
        <v>941.98</v>
      </c>
      <c r="E15" s="111">
        <f t="shared" si="0"/>
        <v>67.381989599204559</v>
      </c>
    </row>
    <row r="16" spans="1:7" s="17" customFormat="1" ht="24" customHeight="1" x14ac:dyDescent="0.2">
      <c r="A16" s="25" t="s">
        <v>103</v>
      </c>
      <c r="B16" s="27" t="s">
        <v>107</v>
      </c>
      <c r="C16" s="41">
        <v>1.5</v>
      </c>
      <c r="D16" s="183">
        <v>1.5</v>
      </c>
      <c r="E16" s="111">
        <f t="shared" si="0"/>
        <v>100</v>
      </c>
    </row>
    <row r="17" spans="1:7" s="17" customFormat="1" ht="24" customHeight="1" x14ac:dyDescent="0.2">
      <c r="A17" s="68" t="s">
        <v>104</v>
      </c>
      <c r="B17" s="27" t="s">
        <v>93</v>
      </c>
      <c r="C17" s="41">
        <v>4</v>
      </c>
      <c r="D17" s="184">
        <v>4</v>
      </c>
      <c r="E17" s="111">
        <f>D17/C17*100</f>
        <v>100</v>
      </c>
    </row>
    <row r="18" spans="1:7" s="17" customFormat="1" ht="17.25" customHeight="1" x14ac:dyDescent="0.2">
      <c r="A18" s="68" t="s">
        <v>182</v>
      </c>
      <c r="B18" s="155" t="s">
        <v>162</v>
      </c>
      <c r="C18" s="41"/>
      <c r="D18" s="184">
        <v>0</v>
      </c>
      <c r="E18" s="111">
        <v>0</v>
      </c>
    </row>
    <row r="19" spans="1:7" s="17" customFormat="1" ht="25.5" x14ac:dyDescent="0.2">
      <c r="A19" s="157" t="s">
        <v>75</v>
      </c>
      <c r="B19" s="154" t="s">
        <v>129</v>
      </c>
      <c r="C19" s="159">
        <f>C23+C24+C25+C22+C21</f>
        <v>669.55</v>
      </c>
      <c r="D19" s="189">
        <f>D22+D23+D24+D25+D21</f>
        <v>669.55000000000007</v>
      </c>
      <c r="E19" s="161">
        <f t="shared" si="0"/>
        <v>100.00000000000003</v>
      </c>
      <c r="F19" s="56"/>
      <c r="G19" s="56"/>
    </row>
    <row r="20" spans="1:7" s="17" customFormat="1" hidden="1" x14ac:dyDescent="0.2">
      <c r="A20" s="165" t="s">
        <v>174</v>
      </c>
      <c r="B20" s="156" t="s">
        <v>172</v>
      </c>
      <c r="C20" s="40"/>
      <c r="D20" s="181"/>
      <c r="E20" s="112"/>
      <c r="F20" s="56"/>
      <c r="G20" s="56"/>
    </row>
    <row r="21" spans="1:7" s="17" customFormat="1" ht="25.5" x14ac:dyDescent="0.2">
      <c r="A21" s="25" t="s">
        <v>180</v>
      </c>
      <c r="B21" s="22" t="s">
        <v>111</v>
      </c>
      <c r="C21" s="41">
        <v>2.9</v>
      </c>
      <c r="D21" s="185">
        <v>2.9</v>
      </c>
      <c r="E21" s="177">
        <v>100</v>
      </c>
      <c r="F21" s="56"/>
      <c r="G21" s="56"/>
    </row>
    <row r="22" spans="1:7" s="17" customFormat="1" ht="25.5" x14ac:dyDescent="0.2">
      <c r="A22" s="68" t="s">
        <v>152</v>
      </c>
      <c r="B22" s="22" t="s">
        <v>146</v>
      </c>
      <c r="C22" s="41">
        <v>424.8</v>
      </c>
      <c r="D22" s="183">
        <v>424.8</v>
      </c>
      <c r="E22" s="111">
        <f t="shared" si="0"/>
        <v>100</v>
      </c>
      <c r="F22" s="56"/>
      <c r="G22" s="56"/>
    </row>
    <row r="23" spans="1:7" s="17" customFormat="1" ht="25.5" x14ac:dyDescent="0.2">
      <c r="A23" s="68" t="s">
        <v>145</v>
      </c>
      <c r="B23" s="22" t="s">
        <v>146</v>
      </c>
      <c r="C23" s="41">
        <v>47.2</v>
      </c>
      <c r="D23" s="183">
        <v>47.2</v>
      </c>
      <c r="E23" s="111">
        <f t="shared" si="0"/>
        <v>100</v>
      </c>
    </row>
    <row r="24" spans="1:7" s="17" customFormat="1" x14ac:dyDescent="0.2">
      <c r="A24" s="68" t="s">
        <v>141</v>
      </c>
      <c r="B24" s="82" t="s">
        <v>136</v>
      </c>
      <c r="C24" s="41">
        <v>192.7</v>
      </c>
      <c r="D24" s="184">
        <v>192.7</v>
      </c>
      <c r="E24" s="111">
        <f t="shared" si="0"/>
        <v>100</v>
      </c>
    </row>
    <row r="25" spans="1:7" s="17" customFormat="1" x14ac:dyDescent="0.2">
      <c r="A25" s="68" t="s">
        <v>140</v>
      </c>
      <c r="B25" s="164" t="s">
        <v>136</v>
      </c>
      <c r="C25" s="41">
        <v>1.95</v>
      </c>
      <c r="D25" s="184">
        <v>1.95</v>
      </c>
      <c r="E25" s="111">
        <f t="shared" si="0"/>
        <v>100</v>
      </c>
    </row>
    <row r="26" spans="1:7" s="17" customFormat="1" ht="27.75" customHeight="1" x14ac:dyDescent="0.2">
      <c r="A26" s="157" t="s">
        <v>91</v>
      </c>
      <c r="B26" s="154" t="s">
        <v>185</v>
      </c>
      <c r="C26" s="159">
        <f>C27</f>
        <v>151.9</v>
      </c>
      <c r="D26" s="190">
        <v>0</v>
      </c>
      <c r="E26" s="160">
        <f t="shared" si="0"/>
        <v>0</v>
      </c>
    </row>
    <row r="27" spans="1:7" s="17" customFormat="1" ht="16.5" customHeight="1" x14ac:dyDescent="0.2">
      <c r="A27" s="166" t="s">
        <v>175</v>
      </c>
      <c r="B27" s="24" t="s">
        <v>157</v>
      </c>
      <c r="C27" s="41">
        <v>151.9</v>
      </c>
      <c r="D27" s="184">
        <v>0</v>
      </c>
      <c r="E27" s="111">
        <f t="shared" si="0"/>
        <v>0</v>
      </c>
    </row>
    <row r="28" spans="1:7" s="17" customFormat="1" ht="25.5" x14ac:dyDescent="0.2">
      <c r="A28" s="157" t="s">
        <v>76</v>
      </c>
      <c r="B28" s="154" t="s">
        <v>125</v>
      </c>
      <c r="C28" s="159">
        <f>C29</f>
        <v>524.37</v>
      </c>
      <c r="D28" s="187">
        <f>D29</f>
        <v>198.4</v>
      </c>
      <c r="E28" s="161">
        <f t="shared" si="0"/>
        <v>37.835879245570872</v>
      </c>
    </row>
    <row r="29" spans="1:7" s="17" customFormat="1" ht="24.75" customHeight="1" x14ac:dyDescent="0.2">
      <c r="A29" s="167" t="s">
        <v>183</v>
      </c>
      <c r="B29" s="86" t="s">
        <v>90</v>
      </c>
      <c r="C29" s="42">
        <v>524.37</v>
      </c>
      <c r="D29" s="183">
        <v>198.4</v>
      </c>
      <c r="E29" s="111">
        <f t="shared" si="0"/>
        <v>37.835879245570872</v>
      </c>
    </row>
    <row r="30" spans="1:7" s="17" customFormat="1" ht="12.75" hidden="1" customHeight="1" x14ac:dyDescent="0.2">
      <c r="A30" s="21" t="s">
        <v>114</v>
      </c>
      <c r="B30" s="24" t="s">
        <v>90</v>
      </c>
      <c r="C30" s="42"/>
      <c r="D30" s="182"/>
      <c r="E30" s="111" t="e">
        <f t="shared" si="0"/>
        <v>#DIV/0!</v>
      </c>
    </row>
    <row r="31" spans="1:7" s="17" customFormat="1" hidden="1" x14ac:dyDescent="0.2">
      <c r="A31" s="21" t="s">
        <v>117</v>
      </c>
      <c r="B31" s="24"/>
      <c r="C31" s="42"/>
      <c r="D31" s="182"/>
      <c r="E31" s="111" t="e">
        <f t="shared" si="0"/>
        <v>#DIV/0!</v>
      </c>
    </row>
    <row r="32" spans="1:7" s="17" customFormat="1" ht="25.5" x14ac:dyDescent="0.2">
      <c r="A32" s="157" t="s">
        <v>78</v>
      </c>
      <c r="B32" s="154" t="s">
        <v>130</v>
      </c>
      <c r="C32" s="159">
        <f>C37+C34+C33+C38</f>
        <v>2581.6999999999998</v>
      </c>
      <c r="D32" s="189">
        <f>D33+D34+D35+D36+D37+D38</f>
        <v>2357.7599999999998</v>
      </c>
      <c r="E32" s="161">
        <f t="shared" si="0"/>
        <v>91.325870550412517</v>
      </c>
    </row>
    <row r="33" spans="1:5" s="17" customFormat="1" ht="25.5" x14ac:dyDescent="0.2">
      <c r="A33" s="108" t="s">
        <v>147</v>
      </c>
      <c r="B33" s="107" t="s">
        <v>155</v>
      </c>
      <c r="C33" s="95">
        <v>1543.08</v>
      </c>
      <c r="D33" s="184">
        <v>1543.08</v>
      </c>
      <c r="E33" s="111">
        <f t="shared" si="0"/>
        <v>100</v>
      </c>
    </row>
    <row r="34" spans="1:5" s="17" customFormat="1" ht="24.75" customHeight="1" x14ac:dyDescent="0.2">
      <c r="A34" s="108" t="s">
        <v>148</v>
      </c>
      <c r="B34" s="107" t="s">
        <v>155</v>
      </c>
      <c r="C34" s="95">
        <v>608.36</v>
      </c>
      <c r="D34" s="184">
        <v>608.37</v>
      </c>
      <c r="E34" s="111">
        <f t="shared" si="0"/>
        <v>100.00164376356105</v>
      </c>
    </row>
    <row r="35" spans="1:5" s="17" customFormat="1" ht="25.5" hidden="1" x14ac:dyDescent="0.2">
      <c r="A35" s="96" t="s">
        <v>142</v>
      </c>
      <c r="B35" s="107" t="s">
        <v>144</v>
      </c>
      <c r="C35" s="95"/>
      <c r="D35" s="182">
        <v>0</v>
      </c>
      <c r="E35" s="111" t="e">
        <f t="shared" si="0"/>
        <v>#DIV/0!</v>
      </c>
    </row>
    <row r="36" spans="1:5" s="17" customFormat="1" ht="25.5" hidden="1" x14ac:dyDescent="0.2">
      <c r="A36" s="96" t="s">
        <v>143</v>
      </c>
      <c r="B36" s="107" t="s">
        <v>144</v>
      </c>
      <c r="C36" s="95"/>
      <c r="D36" s="182">
        <v>0</v>
      </c>
      <c r="E36" s="111" t="e">
        <f t="shared" si="0"/>
        <v>#DIV/0!</v>
      </c>
    </row>
    <row r="37" spans="1:5" s="17" customFormat="1" x14ac:dyDescent="0.2">
      <c r="A37" s="168" t="s">
        <v>176</v>
      </c>
      <c r="B37" s="20" t="s">
        <v>89</v>
      </c>
      <c r="C37" s="42">
        <v>120</v>
      </c>
      <c r="D37" s="183">
        <v>55.75</v>
      </c>
      <c r="E37" s="111">
        <f t="shared" si="0"/>
        <v>46.458333333333336</v>
      </c>
    </row>
    <row r="38" spans="1:5" s="17" customFormat="1" x14ac:dyDescent="0.2">
      <c r="A38" s="168" t="s">
        <v>177</v>
      </c>
      <c r="B38" s="20" t="s">
        <v>88</v>
      </c>
      <c r="C38" s="42">
        <v>310.26</v>
      </c>
      <c r="D38" s="183">
        <v>150.56</v>
      </c>
      <c r="E38" s="111">
        <f t="shared" si="0"/>
        <v>48.527041835879587</v>
      </c>
    </row>
    <row r="39" spans="1:5" s="17" customFormat="1" ht="25.5" x14ac:dyDescent="0.2">
      <c r="A39" s="157" t="s">
        <v>87</v>
      </c>
      <c r="B39" s="154" t="s">
        <v>127</v>
      </c>
      <c r="C39" s="159">
        <f>C40</f>
        <v>1</v>
      </c>
      <c r="D39" s="190">
        <v>1</v>
      </c>
      <c r="E39" s="160">
        <f t="shared" si="0"/>
        <v>100</v>
      </c>
    </row>
    <row r="40" spans="1:5" s="17" customFormat="1" ht="25.5" customHeight="1" x14ac:dyDescent="0.2">
      <c r="A40" s="167" t="s">
        <v>116</v>
      </c>
      <c r="B40" s="20" t="s">
        <v>99</v>
      </c>
      <c r="C40" s="42">
        <v>1</v>
      </c>
      <c r="D40" s="184">
        <v>1</v>
      </c>
      <c r="E40" s="111">
        <f t="shared" si="0"/>
        <v>100</v>
      </c>
    </row>
    <row r="41" spans="1:5" s="17" customFormat="1" ht="33.75" customHeight="1" x14ac:dyDescent="0.2">
      <c r="A41" s="162" t="s">
        <v>159</v>
      </c>
      <c r="B41" s="152" t="s">
        <v>169</v>
      </c>
      <c r="C41" s="163">
        <f>C42</f>
        <v>378.23</v>
      </c>
      <c r="D41" s="186">
        <f>D42</f>
        <v>179.42</v>
      </c>
      <c r="E41" s="158">
        <f>D41/C41*100</f>
        <v>47.4367448377971</v>
      </c>
    </row>
    <row r="42" spans="1:5" s="17" customFormat="1" ht="20.25" customHeight="1" x14ac:dyDescent="0.2">
      <c r="A42" s="167" t="s">
        <v>178</v>
      </c>
      <c r="B42" s="153" t="s">
        <v>173</v>
      </c>
      <c r="C42" s="42">
        <v>378.23</v>
      </c>
      <c r="D42" s="183">
        <v>179.42</v>
      </c>
      <c r="E42" s="111">
        <f>D42/C42*100</f>
        <v>47.4367448377971</v>
      </c>
    </row>
    <row r="43" spans="1:5" s="17" customFormat="1" ht="27" customHeight="1" x14ac:dyDescent="0.2">
      <c r="A43" s="157" t="s">
        <v>80</v>
      </c>
      <c r="B43" s="154" t="s">
        <v>131</v>
      </c>
      <c r="C43" s="159">
        <f>C44+C45</f>
        <v>2381.54</v>
      </c>
      <c r="D43" s="187">
        <f>D44+D45</f>
        <v>1304.78</v>
      </c>
      <c r="E43" s="161">
        <f t="shared" si="0"/>
        <v>54.787238509535854</v>
      </c>
    </row>
    <row r="44" spans="1:5" s="17" customFormat="1" ht="24.75" customHeight="1" x14ac:dyDescent="0.2">
      <c r="A44" s="167" t="s">
        <v>181</v>
      </c>
      <c r="B44" s="156" t="s">
        <v>179</v>
      </c>
      <c r="C44" s="175">
        <v>1117.1400000000001</v>
      </c>
      <c r="D44" s="188">
        <v>366.96</v>
      </c>
      <c r="E44" s="176">
        <f t="shared" si="0"/>
        <v>32.848165852086574</v>
      </c>
    </row>
    <row r="45" spans="1:5" s="17" customFormat="1" ht="23.25" customHeight="1" x14ac:dyDescent="0.2">
      <c r="A45" s="169" t="s">
        <v>101</v>
      </c>
      <c r="B45" s="170" t="s">
        <v>86</v>
      </c>
      <c r="C45" s="175">
        <v>1264.4000000000001</v>
      </c>
      <c r="D45" s="188">
        <v>937.82</v>
      </c>
      <c r="E45" s="176">
        <f t="shared" si="0"/>
        <v>74.171148370768748</v>
      </c>
    </row>
    <row r="46" spans="1:5" s="17" customFormat="1" x14ac:dyDescent="0.2">
      <c r="A46" s="19"/>
      <c r="B46" s="18"/>
    </row>
    <row r="47" spans="1:5" s="17" customFormat="1" x14ac:dyDescent="0.2">
      <c r="A47" s="19"/>
      <c r="B47" s="18"/>
    </row>
    <row r="48" spans="1:5" s="17" customFormat="1" x14ac:dyDescent="0.2">
      <c r="A48" s="19"/>
      <c r="B48" s="18"/>
    </row>
    <row r="49" spans="1:3" s="17" customFormat="1" x14ac:dyDescent="0.2">
      <c r="A49" s="19"/>
      <c r="B49" s="18"/>
    </row>
    <row r="50" spans="1:3" s="17" customFormat="1" x14ac:dyDescent="0.2">
      <c r="A50" s="19"/>
      <c r="B50" s="18"/>
    </row>
    <row r="51" spans="1:3" s="17" customFormat="1" x14ac:dyDescent="0.2">
      <c r="A51" s="19"/>
      <c r="B51" s="18"/>
    </row>
    <row r="52" spans="1:3" s="17" customFormat="1" x14ac:dyDescent="0.2">
      <c r="A52" s="19"/>
      <c r="B52" s="18"/>
    </row>
    <row r="53" spans="1:3" s="17" customFormat="1" x14ac:dyDescent="0.2">
      <c r="A53" s="19"/>
      <c r="B53" s="18"/>
    </row>
    <row r="54" spans="1:3" s="17" customFormat="1" x14ac:dyDescent="0.2">
      <c r="A54" s="19"/>
      <c r="B54" s="18"/>
    </row>
    <row r="55" spans="1:3" s="17" customFormat="1" x14ac:dyDescent="0.2">
      <c r="A55" s="19"/>
      <c r="B55" s="18"/>
    </row>
    <row r="56" spans="1:3" x14ac:dyDescent="0.2">
      <c r="A56" s="19"/>
      <c r="B56" s="18"/>
      <c r="C56" s="17"/>
    </row>
    <row r="57" spans="1:3" x14ac:dyDescent="0.2">
      <c r="A57" s="19"/>
      <c r="B57" s="18"/>
      <c r="C57" s="17"/>
    </row>
    <row r="58" spans="1:3" x14ac:dyDescent="0.2">
      <c r="A58" s="19"/>
      <c r="B58" s="18"/>
      <c r="C58" s="17"/>
    </row>
    <row r="59" spans="1:3" x14ac:dyDescent="0.2">
      <c r="A59" s="19"/>
      <c r="B59" s="18"/>
      <c r="C59" s="17"/>
    </row>
    <row r="60" spans="1:3" x14ac:dyDescent="0.2">
      <c r="A60" s="19"/>
      <c r="B60" s="18"/>
      <c r="C60" s="17"/>
    </row>
    <row r="61" spans="1:3" x14ac:dyDescent="0.2">
      <c r="A61" s="19"/>
      <c r="B61" s="18"/>
      <c r="C61" s="17"/>
    </row>
    <row r="62" spans="1:3" x14ac:dyDescent="0.2">
      <c r="A62" s="19"/>
      <c r="B62" s="18"/>
      <c r="C62" s="17"/>
    </row>
    <row r="63" spans="1:3" x14ac:dyDescent="0.2">
      <c r="A63" s="19"/>
      <c r="B63" s="18"/>
      <c r="C63" s="17"/>
    </row>
    <row r="64" spans="1:3" x14ac:dyDescent="0.2">
      <c r="A64" s="19"/>
      <c r="B64" s="18"/>
      <c r="C64" s="17"/>
    </row>
    <row r="65" spans="1:3" x14ac:dyDescent="0.2">
      <c r="A65" s="19"/>
      <c r="B65" s="18"/>
      <c r="C65" s="17"/>
    </row>
    <row r="66" spans="1:3" x14ac:dyDescent="0.2">
      <c r="A66" s="19"/>
      <c r="B66" s="18"/>
      <c r="C66" s="17"/>
    </row>
    <row r="67" spans="1:3" x14ac:dyDescent="0.2">
      <c r="A67" s="19"/>
      <c r="B67" s="18"/>
      <c r="C67" s="17"/>
    </row>
    <row r="68" spans="1:3" x14ac:dyDescent="0.2">
      <c r="A68" s="19"/>
      <c r="B68" s="18"/>
      <c r="C68" s="17"/>
    </row>
    <row r="69" spans="1:3" x14ac:dyDescent="0.2">
      <c r="A69" s="19"/>
      <c r="B69" s="18"/>
      <c r="C69" s="17"/>
    </row>
    <row r="70" spans="1:3" x14ac:dyDescent="0.2">
      <c r="A70" s="19"/>
      <c r="B70" s="18"/>
      <c r="C70" s="17"/>
    </row>
    <row r="71" spans="1:3" x14ac:dyDescent="0.2">
      <c r="A71" s="19"/>
      <c r="B71" s="18"/>
      <c r="C71" s="17"/>
    </row>
    <row r="72" spans="1:3" x14ac:dyDescent="0.2">
      <c r="A72" s="19"/>
      <c r="B72" s="18"/>
      <c r="C72" s="17"/>
    </row>
    <row r="73" spans="1:3" x14ac:dyDescent="0.2">
      <c r="A73" s="19"/>
      <c r="B73" s="18"/>
      <c r="C73" s="17"/>
    </row>
    <row r="74" spans="1:3" x14ac:dyDescent="0.2">
      <c r="A74" s="19"/>
      <c r="B74" s="18"/>
      <c r="C74" s="17"/>
    </row>
    <row r="75" spans="1:3" x14ac:dyDescent="0.2">
      <c r="A75" s="19"/>
      <c r="B75" s="18"/>
      <c r="C75" s="17"/>
    </row>
    <row r="76" spans="1:3" x14ac:dyDescent="0.2">
      <c r="A76" s="19"/>
      <c r="B76" s="18"/>
      <c r="C76" s="17"/>
    </row>
    <row r="77" spans="1:3" x14ac:dyDescent="0.2">
      <c r="A77" s="19"/>
      <c r="B77" s="18"/>
      <c r="C77" s="17"/>
    </row>
    <row r="78" spans="1:3" x14ac:dyDescent="0.2">
      <c r="A78" s="19"/>
      <c r="B78" s="18"/>
      <c r="C78" s="17"/>
    </row>
    <row r="79" spans="1:3" x14ac:dyDescent="0.2">
      <c r="A79" s="19"/>
      <c r="B79" s="18"/>
      <c r="C79" s="17"/>
    </row>
    <row r="80" spans="1:3" x14ac:dyDescent="0.2">
      <c r="A80" s="19"/>
      <c r="B80" s="18"/>
      <c r="C80" s="17"/>
    </row>
    <row r="81" spans="1:3" x14ac:dyDescent="0.2">
      <c r="A81" s="19"/>
      <c r="B81" s="18"/>
      <c r="C81" s="17"/>
    </row>
    <row r="82" spans="1:3" x14ac:dyDescent="0.2">
      <c r="A82" s="19"/>
      <c r="B82" s="18"/>
      <c r="C82" s="17"/>
    </row>
    <row r="83" spans="1:3" x14ac:dyDescent="0.2">
      <c r="A83" s="19"/>
      <c r="B83" s="18"/>
      <c r="C83" s="17"/>
    </row>
    <row r="84" spans="1:3" x14ac:dyDescent="0.2">
      <c r="A84" s="19"/>
      <c r="B84" s="18"/>
      <c r="C84" s="17"/>
    </row>
    <row r="85" spans="1:3" x14ac:dyDescent="0.2">
      <c r="A85" s="19"/>
      <c r="B85" s="18"/>
      <c r="C85" s="17"/>
    </row>
  </sheetData>
  <autoFilter ref="B1:B85"/>
  <mergeCells count="2">
    <mergeCell ref="A4:C4"/>
    <mergeCell ref="B3:C3"/>
  </mergeCells>
  <pageMargins left="0.19685039370078741" right="0" top="0.19685039370078741" bottom="0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П№5 (2025</vt:lpstr>
      <vt:lpstr>П№7 (2025)</vt:lpstr>
      <vt:lpstr>П№9 (2025)</vt:lpstr>
      <vt:lpstr>'П№5 (2025'!Область_печати</vt:lpstr>
    </vt:vector>
  </TitlesOfParts>
  <Company>Администрация Филлипово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Первый</dc:creator>
  <cp:lastModifiedBy>Пользователь Windows</cp:lastModifiedBy>
  <cp:lastPrinted>2025-12-05T05:13:15Z</cp:lastPrinted>
  <dcterms:created xsi:type="dcterms:W3CDTF">2015-11-10T12:37:08Z</dcterms:created>
  <dcterms:modified xsi:type="dcterms:W3CDTF">2025-12-05T05:24:45Z</dcterms:modified>
</cp:coreProperties>
</file>